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Y:\Tesouraria\BD_TES\CONTAS A RECEBER\COBRANÇA\COBRANÇA 2020\TABELAS\"/>
    </mc:Choice>
  </mc:AlternateContent>
  <bookViews>
    <workbookView xWindow="930" yWindow="0" windowWidth="21570" windowHeight="8970" tabRatio="596" firstSheet="8" activeTab="18"/>
  </bookViews>
  <sheets>
    <sheet name="ANU2003" sheetId="1" state="hidden" r:id="rId1"/>
    <sheet name="ANU2004" sheetId="2" state="hidden" r:id="rId2"/>
    <sheet name="ANU2005" sheetId="3" state="hidden" r:id="rId3"/>
    <sheet name="FORMULA1." sheetId="5" state="hidden" r:id="rId4"/>
    <sheet name="FORMULA2." sheetId="6" state="hidden" r:id="rId5"/>
    <sheet name="FORMULA3" sheetId="7" state="hidden" r:id="rId6"/>
    <sheet name="FORMULA4" sheetId="13" state="hidden" r:id="rId7"/>
    <sheet name="ANU2011 (2)" sheetId="32" state="hidden" r:id="rId8"/>
    <sheet name="2014" sheetId="46" r:id="rId9"/>
    <sheet name="2015" sheetId="21" r:id="rId10"/>
    <sheet name="2016" sheetId="57" r:id="rId11"/>
    <sheet name="2017" sheetId="61" r:id="rId12"/>
    <sheet name="2018" sheetId="63" r:id="rId13"/>
    <sheet name="Planilha1" sheetId="64" r:id="rId14"/>
    <sheet name="2020" sheetId="15" r:id="rId15"/>
    <sheet name="PARCELA-DESCONTO" sheetId="59" r:id="rId16"/>
    <sheet name="DUODECIMO 2020" sheetId="48" r:id="rId17"/>
    <sheet name="parcela 2016" sheetId="49" state="hidden" r:id="rId18"/>
    <sheet name="ART" sheetId="56" r:id="rId19"/>
    <sheet name="TAXA" sheetId="53" r:id="rId20"/>
    <sheet name="MULTA" sheetId="54" r:id="rId21"/>
  </sheets>
  <externalReferences>
    <externalReference r:id="rId22"/>
  </externalReferences>
  <definedNames>
    <definedName name="_xlnm.Print_Area" localSheetId="8">'2014'!$A$1:$U$53</definedName>
    <definedName name="_xlnm.Print_Area" localSheetId="10">'2016'!$A$1:$U$54</definedName>
    <definedName name="_xlnm.Print_Area" localSheetId="14">'2020'!$A$1:$X$46</definedName>
    <definedName name="_xlnm.Print_Area" localSheetId="1">'ANU2004'!$A$1:$U$56</definedName>
    <definedName name="_xlnm.Print_Area" localSheetId="2">'ANU2005'!$A$1:$U$54</definedName>
    <definedName name="_xlnm.Print_Area" localSheetId="7">'ANU2011 (2)'!$A$1:$T$57</definedName>
    <definedName name="_xlnm.Print_Area" localSheetId="18">ART!$A$1:$H$48</definedName>
    <definedName name="_xlnm.Print_Area" localSheetId="16">'DUODECIMO 2020'!$A$1:$T$28</definedName>
    <definedName name="_xlnm.Print_Area" localSheetId="3">FORMULA1.!$B$1:$X$56</definedName>
    <definedName name="_xlnm.Print_Area" localSheetId="4">FORMULA2.!$A$1:$R$40</definedName>
    <definedName name="_xlnm.Print_Area" localSheetId="5">FORMULA3!$A$1:$K$49</definedName>
    <definedName name="_xlnm.Print_Area" localSheetId="6">FORMULA4!$B$1:$X$57</definedName>
    <definedName name="_xlnm.Print_Area" localSheetId="20">MULTA!$B$1:$F$35</definedName>
    <definedName name="_xlnm.Print_Area" localSheetId="17">'parcela 2016'!$A$1:$S$38</definedName>
    <definedName name="_xlnm.Print_Area" localSheetId="15">'PARCELA-DESCONTO'!$A$1:$K$32</definedName>
    <definedName name="_xlnm.Print_Area" localSheetId="19">TAXA!$A$1:$E$38</definedName>
  </definedNames>
  <calcPr calcId="162913"/>
</workbook>
</file>

<file path=xl/calcChain.xml><?xml version="1.0" encoding="utf-8"?>
<calcChain xmlns="http://schemas.openxmlformats.org/spreadsheetml/2006/main">
  <c r="S11" i="48" l="1"/>
  <c r="S18" i="48"/>
  <c r="F36" i="15"/>
  <c r="F18" i="15"/>
  <c r="W46" i="64" l="1"/>
  <c r="U46" i="64"/>
  <c r="S46" i="64"/>
  <c r="Q46" i="64"/>
  <c r="O46" i="64"/>
  <c r="M46" i="64"/>
  <c r="K46" i="64"/>
  <c r="I46" i="64"/>
  <c r="G46" i="64"/>
  <c r="F46" i="64"/>
  <c r="X46" i="64" s="1"/>
  <c r="X45" i="64"/>
  <c r="W45" i="64"/>
  <c r="U45" i="64"/>
  <c r="T45" i="64"/>
  <c r="S45" i="64"/>
  <c r="Q45" i="64"/>
  <c r="P45" i="64"/>
  <c r="O45" i="64"/>
  <c r="M45" i="64"/>
  <c r="L45" i="64"/>
  <c r="K45" i="64"/>
  <c r="I45" i="64"/>
  <c r="H45" i="64"/>
  <c r="G45" i="64"/>
  <c r="F45" i="64"/>
  <c r="V45" i="64" s="1"/>
  <c r="C45" i="64"/>
  <c r="X44" i="64"/>
  <c r="W44" i="64"/>
  <c r="U44" i="64"/>
  <c r="T44" i="64"/>
  <c r="S44" i="64"/>
  <c r="Q44" i="64"/>
  <c r="P44" i="64"/>
  <c r="O44" i="64"/>
  <c r="M44" i="64"/>
  <c r="L44" i="64"/>
  <c r="K44" i="64"/>
  <c r="I44" i="64"/>
  <c r="H44" i="64"/>
  <c r="G44" i="64"/>
  <c r="F44" i="64"/>
  <c r="V44" i="64" s="1"/>
  <c r="C44" i="64"/>
  <c r="X43" i="64"/>
  <c r="W43" i="64"/>
  <c r="U43" i="64"/>
  <c r="T43" i="64"/>
  <c r="S43" i="64"/>
  <c r="Q43" i="64"/>
  <c r="P43" i="64"/>
  <c r="O43" i="64"/>
  <c r="M43" i="64"/>
  <c r="L43" i="64"/>
  <c r="K43" i="64"/>
  <c r="I43" i="64"/>
  <c r="H43" i="64"/>
  <c r="G43" i="64"/>
  <c r="F43" i="64"/>
  <c r="V43" i="64" s="1"/>
  <c r="C43" i="64"/>
  <c r="X42" i="64"/>
  <c r="W42" i="64"/>
  <c r="U42" i="64"/>
  <c r="T42" i="64"/>
  <c r="S42" i="64"/>
  <c r="Q42" i="64"/>
  <c r="P42" i="64"/>
  <c r="O42" i="64"/>
  <c r="M42" i="64"/>
  <c r="L42" i="64"/>
  <c r="K42" i="64"/>
  <c r="I42" i="64"/>
  <c r="H42" i="64"/>
  <c r="G42" i="64"/>
  <c r="F42" i="64"/>
  <c r="V42" i="64" s="1"/>
  <c r="C42" i="64"/>
  <c r="X41" i="64"/>
  <c r="W41" i="64"/>
  <c r="U41" i="64"/>
  <c r="T41" i="64"/>
  <c r="S41" i="64"/>
  <c r="Q41" i="64"/>
  <c r="P41" i="64"/>
  <c r="O41" i="64"/>
  <c r="M41" i="64"/>
  <c r="L41" i="64"/>
  <c r="K41" i="64"/>
  <c r="I41" i="64"/>
  <c r="H41" i="64"/>
  <c r="G41" i="64"/>
  <c r="F41" i="64"/>
  <c r="V41" i="64" s="1"/>
  <c r="C41" i="64"/>
  <c r="X40" i="64"/>
  <c r="W40" i="64"/>
  <c r="U40" i="64"/>
  <c r="T40" i="64"/>
  <c r="S40" i="64"/>
  <c r="Q40" i="64"/>
  <c r="P40" i="64"/>
  <c r="O40" i="64"/>
  <c r="M40" i="64"/>
  <c r="L40" i="64"/>
  <c r="K40" i="64"/>
  <c r="I40" i="64"/>
  <c r="H40" i="64"/>
  <c r="G40" i="64"/>
  <c r="F40" i="64"/>
  <c r="V40" i="64" s="1"/>
  <c r="J35" i="64"/>
  <c r="H35" i="64"/>
  <c r="J34" i="64"/>
  <c r="H34" i="64"/>
  <c r="C34" i="64"/>
  <c r="J33" i="64"/>
  <c r="H33" i="64"/>
  <c r="C33" i="64"/>
  <c r="J32" i="64"/>
  <c r="H32" i="64"/>
  <c r="C32" i="64"/>
  <c r="J31" i="64"/>
  <c r="H31" i="64"/>
  <c r="C31" i="64"/>
  <c r="J30" i="64"/>
  <c r="H30" i="64"/>
  <c r="C30" i="64"/>
  <c r="J29" i="64"/>
  <c r="H29" i="64"/>
  <c r="W23" i="64"/>
  <c r="U23" i="64"/>
  <c r="S23" i="64"/>
  <c r="Q23" i="64"/>
  <c r="O23" i="64"/>
  <c r="M23" i="64"/>
  <c r="K23" i="64"/>
  <c r="I23" i="64"/>
  <c r="G23" i="64"/>
  <c r="F23" i="64"/>
  <c r="T23" i="64" s="1"/>
  <c r="W22" i="64"/>
  <c r="U22" i="64"/>
  <c r="S22" i="64"/>
  <c r="Q22" i="64"/>
  <c r="O22" i="64"/>
  <c r="M22" i="64"/>
  <c r="K22" i="64"/>
  <c r="I22" i="64"/>
  <c r="G22" i="64"/>
  <c r="F22" i="64"/>
  <c r="X22" i="64" s="1"/>
  <c r="I17" i="64"/>
  <c r="G17" i="64"/>
  <c r="I16" i="64"/>
  <c r="G16" i="64"/>
  <c r="J46" i="64" l="1"/>
  <c r="N46" i="64"/>
  <c r="R46" i="64"/>
  <c r="V46" i="64"/>
  <c r="J23" i="64"/>
  <c r="R23" i="64"/>
  <c r="X23" i="64"/>
  <c r="J40" i="64"/>
  <c r="N40" i="64"/>
  <c r="R40" i="64"/>
  <c r="J41" i="64"/>
  <c r="N41" i="64"/>
  <c r="R41" i="64"/>
  <c r="J42" i="64"/>
  <c r="N42" i="64"/>
  <c r="R42" i="64"/>
  <c r="J43" i="64"/>
  <c r="N43" i="64"/>
  <c r="R43" i="64"/>
  <c r="J44" i="64"/>
  <c r="N44" i="64"/>
  <c r="R44" i="64"/>
  <c r="J45" i="64"/>
  <c r="N45" i="64"/>
  <c r="R45" i="64"/>
  <c r="N23" i="64"/>
  <c r="V23" i="64"/>
  <c r="J22" i="64"/>
  <c r="N22" i="64"/>
  <c r="R22" i="64"/>
  <c r="V22" i="64"/>
  <c r="H23" i="64"/>
  <c r="L23" i="64"/>
  <c r="P23" i="64"/>
  <c r="H22" i="64"/>
  <c r="L22" i="64"/>
  <c r="P22" i="64"/>
  <c r="T22" i="64"/>
  <c r="H46" i="64"/>
  <c r="L46" i="64"/>
  <c r="P46" i="64"/>
  <c r="T46" i="64"/>
  <c r="G36" i="15" l="1"/>
  <c r="F42" i="15"/>
  <c r="F19" i="15"/>
  <c r="T29" i="61" l="1"/>
  <c r="H25" i="59" l="1"/>
  <c r="H19" i="59"/>
  <c r="I11" i="59"/>
  <c r="H12" i="59"/>
  <c r="S12" i="48"/>
  <c r="I12" i="48"/>
  <c r="H12" i="48"/>
  <c r="H24" i="48"/>
  <c r="I24" i="48"/>
  <c r="J24" i="48"/>
  <c r="K24" i="48"/>
  <c r="I23" i="48"/>
  <c r="I22" i="48"/>
  <c r="I21" i="48"/>
  <c r="I20" i="48"/>
  <c r="I19" i="48"/>
  <c r="I18" i="48"/>
  <c r="H23" i="48" l="1"/>
  <c r="H22" i="48"/>
  <c r="H21" i="48"/>
  <c r="H20" i="48"/>
  <c r="H19" i="48"/>
  <c r="H18" i="48"/>
  <c r="I11" i="48"/>
  <c r="H11" i="48"/>
  <c r="I25" i="59"/>
  <c r="I24" i="59"/>
  <c r="I23" i="59"/>
  <c r="I22" i="59"/>
  <c r="I21" i="59"/>
  <c r="I20" i="59"/>
  <c r="I19" i="59"/>
  <c r="H24" i="59"/>
  <c r="H23" i="59"/>
  <c r="H22" i="59"/>
  <c r="H21" i="59"/>
  <c r="H20" i="59"/>
  <c r="I12" i="59"/>
  <c r="H11" i="59"/>
  <c r="K13" i="46" l="1"/>
  <c r="J31" i="15"/>
  <c r="J30" i="15"/>
  <c r="J29" i="15"/>
  <c r="J28" i="15"/>
  <c r="J27" i="15"/>
  <c r="J26" i="15"/>
  <c r="H31" i="15"/>
  <c r="H30" i="15"/>
  <c r="H29" i="15"/>
  <c r="H28" i="15"/>
  <c r="H27" i="15"/>
  <c r="H26" i="15"/>
  <c r="J25" i="15"/>
  <c r="H25" i="15"/>
  <c r="I13" i="15"/>
  <c r="I12" i="15"/>
  <c r="G13" i="15"/>
  <c r="G12" i="15"/>
  <c r="J36" i="63"/>
  <c r="J35" i="63"/>
  <c r="H35" i="63"/>
  <c r="J34" i="63"/>
  <c r="H34" i="63"/>
  <c r="J33" i="63"/>
  <c r="H33" i="63"/>
  <c r="J32" i="63"/>
  <c r="H32" i="63"/>
  <c r="J31" i="63"/>
  <c r="H31" i="63"/>
  <c r="J30" i="63"/>
  <c r="H30" i="63"/>
  <c r="J28" i="63"/>
  <c r="H28" i="63"/>
  <c r="M14" i="63"/>
  <c r="N14" i="63" s="1"/>
  <c r="J14" i="63"/>
  <c r="H14" i="63"/>
  <c r="J13" i="63"/>
  <c r="H13" i="63"/>
  <c r="M11" i="63"/>
  <c r="O11" i="63" s="1"/>
  <c r="K11" i="63"/>
  <c r="K27" i="63" s="1"/>
  <c r="O14" i="63" l="1"/>
  <c r="O13" i="63"/>
  <c r="P13" i="63" s="1"/>
  <c r="Q11" i="63"/>
  <c r="O27" i="63"/>
  <c r="K36" i="63"/>
  <c r="K35" i="63"/>
  <c r="L35" i="63" s="1"/>
  <c r="K34" i="63"/>
  <c r="L34" i="63" s="1"/>
  <c r="K33" i="63"/>
  <c r="L33" i="63" s="1"/>
  <c r="K32" i="63"/>
  <c r="K31" i="63"/>
  <c r="K30" i="63"/>
  <c r="L30" i="63" s="1"/>
  <c r="K28" i="63"/>
  <c r="L13" i="63"/>
  <c r="L28" i="63"/>
  <c r="L31" i="63"/>
  <c r="M13" i="63"/>
  <c r="N13" i="63" s="1"/>
  <c r="M27" i="63"/>
  <c r="P14" i="63"/>
  <c r="L32" i="63"/>
  <c r="L36" i="63"/>
  <c r="K13" i="63"/>
  <c r="K14" i="63"/>
  <c r="L14" i="63" s="1"/>
  <c r="E28" i="54"/>
  <c r="E18" i="54"/>
  <c r="J22" i="48"/>
  <c r="J20" i="48"/>
  <c r="J19" i="48"/>
  <c r="J18" i="48"/>
  <c r="M36" i="63" l="1"/>
  <c r="N36" i="63" s="1"/>
  <c r="M32" i="63"/>
  <c r="N32" i="63" s="1"/>
  <c r="M29" i="63"/>
  <c r="N29" i="63" s="1"/>
  <c r="M35" i="63"/>
  <c r="N35" i="63" s="1"/>
  <c r="M34" i="63"/>
  <c r="N34" i="63" s="1"/>
  <c r="M33" i="63"/>
  <c r="N33" i="63" s="1"/>
  <c r="M31" i="63"/>
  <c r="N31" i="63" s="1"/>
  <c r="M30" i="63"/>
  <c r="N30" i="63" s="1"/>
  <c r="Q36" i="63"/>
  <c r="R36" i="63" s="1"/>
  <c r="S11" i="63"/>
  <c r="Q27" i="63"/>
  <c r="Q13" i="63"/>
  <c r="R13" i="63" s="1"/>
  <c r="Q35" i="63"/>
  <c r="R35" i="63" s="1"/>
  <c r="Q34" i="63"/>
  <c r="R34" i="63" s="1"/>
  <c r="Q33" i="63"/>
  <c r="R33" i="63" s="1"/>
  <c r="Q32" i="63"/>
  <c r="R32" i="63" s="1"/>
  <c r="Q30" i="63"/>
  <c r="R30" i="63" s="1"/>
  <c r="Q14" i="63"/>
  <c r="R14" i="63" s="1"/>
  <c r="Q29" i="63"/>
  <c r="R29" i="63" s="1"/>
  <c r="Q31" i="63"/>
  <c r="R31" i="63" s="1"/>
  <c r="O29" i="63"/>
  <c r="P29" i="63" s="1"/>
  <c r="O35" i="63"/>
  <c r="P35" i="63" s="1"/>
  <c r="O34" i="63"/>
  <c r="P34" i="63" s="1"/>
  <c r="O33" i="63"/>
  <c r="P33" i="63" s="1"/>
  <c r="O32" i="63"/>
  <c r="P32" i="63" s="1"/>
  <c r="O31" i="63"/>
  <c r="P31" i="63" s="1"/>
  <c r="O30" i="63"/>
  <c r="P30" i="63" s="1"/>
  <c r="O36" i="63"/>
  <c r="P36" i="63" s="1"/>
  <c r="J36" i="61"/>
  <c r="J35" i="61"/>
  <c r="H35" i="61"/>
  <c r="K34" i="61"/>
  <c r="J34" i="61"/>
  <c r="H34" i="61"/>
  <c r="K33" i="61"/>
  <c r="J33" i="61"/>
  <c r="H33" i="61"/>
  <c r="J32" i="61"/>
  <c r="H32" i="61"/>
  <c r="J31" i="61"/>
  <c r="H31" i="61"/>
  <c r="K30" i="61"/>
  <c r="J30" i="61"/>
  <c r="H30" i="61"/>
  <c r="K28" i="61"/>
  <c r="J28" i="61"/>
  <c r="H28" i="61"/>
  <c r="M14" i="61"/>
  <c r="K14" i="61"/>
  <c r="J14" i="61"/>
  <c r="H14" i="61"/>
  <c r="M13" i="61"/>
  <c r="K13" i="61"/>
  <c r="J13" i="61"/>
  <c r="H13" i="61"/>
  <c r="O11" i="61"/>
  <c r="O27" i="61" s="1"/>
  <c r="M11" i="61"/>
  <c r="M27" i="61" s="1"/>
  <c r="K11" i="61"/>
  <c r="K27" i="61" s="1"/>
  <c r="K36" i="61" s="1"/>
  <c r="L36" i="61" s="1"/>
  <c r="S27" i="63" l="1"/>
  <c r="S14" i="63"/>
  <c r="T14" i="63" s="1"/>
  <c r="S13" i="63"/>
  <c r="T13" i="63" s="1"/>
  <c r="G19" i="63"/>
  <c r="N13" i="61"/>
  <c r="N14" i="61"/>
  <c r="M35" i="61"/>
  <c r="N35" i="61" s="1"/>
  <c r="M36" i="61"/>
  <c r="M32" i="61"/>
  <c r="N32" i="61" s="1"/>
  <c r="M31" i="61"/>
  <c r="M34" i="61"/>
  <c r="N34" i="61" s="1"/>
  <c r="M30" i="61"/>
  <c r="N30" i="61" s="1"/>
  <c r="M29" i="61"/>
  <c r="M33" i="61"/>
  <c r="N33" i="61" s="1"/>
  <c r="O36" i="61"/>
  <c r="P36" i="61" s="1"/>
  <c r="O29" i="61"/>
  <c r="P29" i="61" s="1"/>
  <c r="O30" i="61"/>
  <c r="O34" i="61"/>
  <c r="O33" i="61"/>
  <c r="P33" i="61" s="1"/>
  <c r="O32" i="61"/>
  <c r="P32" i="61" s="1"/>
  <c r="O35" i="61"/>
  <c r="O31" i="61"/>
  <c r="P31" i="61" s="1"/>
  <c r="Q11" i="61"/>
  <c r="K31" i="61"/>
  <c r="L31" i="61" s="1"/>
  <c r="L32" i="61"/>
  <c r="L13" i="61"/>
  <c r="O13" i="61"/>
  <c r="P13" i="61" s="1"/>
  <c r="L28" i="61"/>
  <c r="N29" i="61"/>
  <c r="K32" i="61"/>
  <c r="L33" i="61"/>
  <c r="L14" i="61"/>
  <c r="O14" i="61"/>
  <c r="P14" i="61" s="1"/>
  <c r="P30" i="61"/>
  <c r="L30" i="61"/>
  <c r="N31" i="61"/>
  <c r="K35" i="61"/>
  <c r="L35" i="61" s="1"/>
  <c r="L34" i="61"/>
  <c r="P34" i="61"/>
  <c r="P35" i="61"/>
  <c r="N36" i="61"/>
  <c r="G21" i="63" l="1"/>
  <c r="H21" i="63" s="1"/>
  <c r="G40" i="63"/>
  <c r="G22" i="63"/>
  <c r="H22" i="63" s="1"/>
  <c r="I19" i="63"/>
  <c r="S35" i="63"/>
  <c r="T35" i="63" s="1"/>
  <c r="S34" i="63"/>
  <c r="T34" i="63" s="1"/>
  <c r="S33" i="63"/>
  <c r="T33" i="63" s="1"/>
  <c r="S32" i="63"/>
  <c r="T32" i="63" s="1"/>
  <c r="S31" i="63"/>
  <c r="T31" i="63" s="1"/>
  <c r="S30" i="63"/>
  <c r="T30" i="63" s="1"/>
  <c r="S28" i="63"/>
  <c r="T29" i="63" s="1"/>
  <c r="Q35" i="61"/>
  <c r="R35" i="61" s="1"/>
  <c r="Q36" i="61"/>
  <c r="R36" i="61" s="1"/>
  <c r="S11" i="61"/>
  <c r="Q34" i="61"/>
  <c r="R34" i="61" s="1"/>
  <c r="Q33" i="61"/>
  <c r="R33" i="61" s="1"/>
  <c r="Q32" i="61"/>
  <c r="R32" i="61" s="1"/>
  <c r="Q31" i="61"/>
  <c r="R31" i="61" s="1"/>
  <c r="Q30" i="61"/>
  <c r="R30" i="61" s="1"/>
  <c r="Q29" i="61"/>
  <c r="R29" i="61" s="1"/>
  <c r="Q27" i="61"/>
  <c r="Q14" i="61"/>
  <c r="R14" i="61" s="1"/>
  <c r="Q13" i="61"/>
  <c r="R13" i="61" s="1"/>
  <c r="I22" i="63" l="1"/>
  <c r="J22" i="63" s="1"/>
  <c r="I40" i="63"/>
  <c r="K19" i="63"/>
  <c r="I21" i="63"/>
  <c r="J21" i="63" s="1"/>
  <c r="G47" i="63"/>
  <c r="H47" i="63" s="1"/>
  <c r="G45" i="63"/>
  <c r="H45" i="63" s="1"/>
  <c r="G43" i="63"/>
  <c r="H43" i="63" s="1"/>
  <c r="G42" i="63"/>
  <c r="H42" i="63" s="1"/>
  <c r="G44" i="63"/>
  <c r="H44" i="63" s="1"/>
  <c r="G46" i="63"/>
  <c r="H46" i="63" s="1"/>
  <c r="G48" i="63"/>
  <c r="H48" i="63" s="1"/>
  <c r="S27" i="61"/>
  <c r="G19" i="61"/>
  <c r="S14" i="61"/>
  <c r="T14" i="61" s="1"/>
  <c r="S13" i="61"/>
  <c r="T13" i="61" s="1"/>
  <c r="K12" i="48"/>
  <c r="K11" i="48"/>
  <c r="L11" i="48"/>
  <c r="K18" i="48"/>
  <c r="S24" i="48"/>
  <c r="S23" i="48"/>
  <c r="S21" i="48"/>
  <c r="S22" i="48"/>
  <c r="S20" i="48"/>
  <c r="S19" i="48"/>
  <c r="R24" i="48"/>
  <c r="R23" i="48"/>
  <c r="R21" i="48"/>
  <c r="R22" i="48"/>
  <c r="R20" i="48"/>
  <c r="R18" i="48"/>
  <c r="R19" i="48"/>
  <c r="Q18" i="48"/>
  <c r="Q23" i="48"/>
  <c r="Q24" i="48"/>
  <c r="Q22" i="48"/>
  <c r="Q21" i="48"/>
  <c r="Q20" i="48"/>
  <c r="Q19" i="48"/>
  <c r="P18" i="48"/>
  <c r="P24" i="48"/>
  <c r="P23" i="48"/>
  <c r="P22" i="48"/>
  <c r="P21" i="48"/>
  <c r="P20" i="48"/>
  <c r="P19" i="48"/>
  <c r="O24" i="48"/>
  <c r="O23" i="48"/>
  <c r="O22" i="48"/>
  <c r="O21" i="48"/>
  <c r="O20" i="48"/>
  <c r="O19" i="48"/>
  <c r="O18" i="48"/>
  <c r="N24" i="48"/>
  <c r="N23" i="48"/>
  <c r="N22" i="48"/>
  <c r="N21" i="48"/>
  <c r="N20" i="48"/>
  <c r="N19" i="48"/>
  <c r="N18" i="48"/>
  <c r="M18" i="48"/>
  <c r="M24" i="48"/>
  <c r="M23" i="48"/>
  <c r="M22" i="48"/>
  <c r="M21" i="48"/>
  <c r="M20" i="48"/>
  <c r="M19" i="48"/>
  <c r="L24" i="48"/>
  <c r="L23" i="48"/>
  <c r="L22" i="48"/>
  <c r="L21" i="48"/>
  <c r="L20" i="48"/>
  <c r="L19" i="48"/>
  <c r="L18" i="48"/>
  <c r="K23" i="48"/>
  <c r="K22" i="48"/>
  <c r="K21" i="48"/>
  <c r="K20" i="48"/>
  <c r="K19" i="48"/>
  <c r="K40" i="63" l="1"/>
  <c r="K21" i="63"/>
  <c r="L21" i="63" s="1"/>
  <c r="M19" i="63"/>
  <c r="K22" i="63"/>
  <c r="L22" i="63" s="1"/>
  <c r="I48" i="63"/>
  <c r="J48" i="63" s="1"/>
  <c r="I46" i="63"/>
  <c r="J46" i="63" s="1"/>
  <c r="I44" i="63"/>
  <c r="J44" i="63" s="1"/>
  <c r="I43" i="63"/>
  <c r="J43" i="63" s="1"/>
  <c r="I41" i="63"/>
  <c r="J42" i="63" s="1"/>
  <c r="I45" i="63"/>
  <c r="J45" i="63" s="1"/>
  <c r="I47" i="63"/>
  <c r="J47" i="63" s="1"/>
  <c r="G40" i="61"/>
  <c r="G21" i="61"/>
  <c r="H21" i="61" s="1"/>
  <c r="G22" i="61"/>
  <c r="H22" i="61" s="1"/>
  <c r="I19" i="61"/>
  <c r="S31" i="61"/>
  <c r="T31" i="61" s="1"/>
  <c r="S30" i="61"/>
  <c r="T30" i="61" s="1"/>
  <c r="S35" i="61"/>
  <c r="T35" i="61" s="1"/>
  <c r="S33" i="61"/>
  <c r="T33" i="61" s="1"/>
  <c r="S34" i="61"/>
  <c r="T34" i="61" s="1"/>
  <c r="S32" i="61"/>
  <c r="T32" i="61" s="1"/>
  <c r="S28" i="61"/>
  <c r="J21" i="48"/>
  <c r="J23" i="48"/>
  <c r="M22" i="63" l="1"/>
  <c r="N22" i="63" s="1"/>
  <c r="M40" i="63"/>
  <c r="M21" i="63"/>
  <c r="N21" i="63" s="1"/>
  <c r="O19" i="63"/>
  <c r="K47" i="63"/>
  <c r="L47" i="63" s="1"/>
  <c r="K45" i="63"/>
  <c r="L45" i="63" s="1"/>
  <c r="K43" i="63"/>
  <c r="L43" i="63" s="1"/>
  <c r="K41" i="63"/>
  <c r="L42" i="63" s="1"/>
  <c r="K44" i="63"/>
  <c r="L44" i="63" s="1"/>
  <c r="K46" i="63"/>
  <c r="L46" i="63" s="1"/>
  <c r="K48" i="63"/>
  <c r="L48" i="63" s="1"/>
  <c r="G48" i="61"/>
  <c r="H48" i="61" s="1"/>
  <c r="G46" i="61"/>
  <c r="H46" i="61" s="1"/>
  <c r="G44" i="61"/>
  <c r="H44" i="61" s="1"/>
  <c r="G47" i="61"/>
  <c r="H47" i="61" s="1"/>
  <c r="G45" i="61"/>
  <c r="H45" i="61" s="1"/>
  <c r="G42" i="61"/>
  <c r="H42" i="61" s="1"/>
  <c r="G43" i="61"/>
  <c r="H43" i="61" s="1"/>
  <c r="I22" i="61"/>
  <c r="J22" i="61" s="1"/>
  <c r="I21" i="61"/>
  <c r="J21" i="61" s="1"/>
  <c r="I40" i="61"/>
  <c r="K19" i="61"/>
  <c r="D24" i="59"/>
  <c r="D23" i="59"/>
  <c r="D22" i="59"/>
  <c r="D21" i="59"/>
  <c r="D20" i="59"/>
  <c r="O21" i="63" l="1"/>
  <c r="P21" i="63" s="1"/>
  <c r="O40" i="63"/>
  <c r="O22" i="63"/>
  <c r="P22" i="63" s="1"/>
  <c r="Q19" i="63"/>
  <c r="M48" i="63"/>
  <c r="N48" i="63" s="1"/>
  <c r="M46" i="63"/>
  <c r="N46" i="63" s="1"/>
  <c r="M44" i="63"/>
  <c r="N44" i="63" s="1"/>
  <c r="M42" i="63"/>
  <c r="N42" i="63" s="1"/>
  <c r="M45" i="63"/>
  <c r="N45" i="63" s="1"/>
  <c r="M47" i="63"/>
  <c r="N47" i="63" s="1"/>
  <c r="M43" i="63"/>
  <c r="N43" i="63" s="1"/>
  <c r="K40" i="61"/>
  <c r="K21" i="61"/>
  <c r="L21" i="61" s="1"/>
  <c r="M19" i="61"/>
  <c r="K22" i="61"/>
  <c r="L22" i="61" s="1"/>
  <c r="I47" i="61"/>
  <c r="J47" i="61" s="1"/>
  <c r="I45" i="61"/>
  <c r="J45" i="61" s="1"/>
  <c r="I43" i="61"/>
  <c r="J43" i="61" s="1"/>
  <c r="I41" i="61"/>
  <c r="J42" i="61" s="1"/>
  <c r="I48" i="61"/>
  <c r="J48" i="61" s="1"/>
  <c r="I46" i="61"/>
  <c r="J46" i="61" s="1"/>
  <c r="I44" i="61"/>
  <c r="J44" i="61" s="1"/>
  <c r="Q22" i="63" l="1"/>
  <c r="R22" i="63" s="1"/>
  <c r="Q40" i="63"/>
  <c r="S19" i="63"/>
  <c r="Q21" i="63"/>
  <c r="R21" i="63" s="1"/>
  <c r="O47" i="63"/>
  <c r="P47" i="63" s="1"/>
  <c r="O45" i="63"/>
  <c r="P45" i="63" s="1"/>
  <c r="O43" i="63"/>
  <c r="P43" i="63" s="1"/>
  <c r="O46" i="63"/>
  <c r="P46" i="63" s="1"/>
  <c r="O48" i="63"/>
  <c r="P48" i="63" s="1"/>
  <c r="O42" i="63"/>
  <c r="P42" i="63" s="1"/>
  <c r="O44" i="63"/>
  <c r="P44" i="63" s="1"/>
  <c r="M40" i="61"/>
  <c r="M22" i="61"/>
  <c r="N22" i="61" s="1"/>
  <c r="O19" i="61"/>
  <c r="M21" i="61"/>
  <c r="N21" i="61" s="1"/>
  <c r="K41" i="61"/>
  <c r="L42" i="61" s="1"/>
  <c r="K48" i="61"/>
  <c r="L48" i="61" s="1"/>
  <c r="K46" i="61"/>
  <c r="L46" i="61" s="1"/>
  <c r="K44" i="61"/>
  <c r="L44" i="61" s="1"/>
  <c r="K47" i="61"/>
  <c r="L47" i="61" s="1"/>
  <c r="K45" i="61"/>
  <c r="L45" i="61" s="1"/>
  <c r="K43" i="61"/>
  <c r="L43" i="61" s="1"/>
  <c r="H28" i="57"/>
  <c r="J28" i="57"/>
  <c r="G18" i="15"/>
  <c r="I18" i="15"/>
  <c r="J18" i="15" s="1"/>
  <c r="K18" i="15"/>
  <c r="M18" i="15"/>
  <c r="N18" i="15" s="1"/>
  <c r="O18" i="15"/>
  <c r="P18" i="15" s="1"/>
  <c r="Q18" i="15"/>
  <c r="R18" i="15" s="1"/>
  <c r="S18" i="15"/>
  <c r="U18" i="15"/>
  <c r="V18" i="15" s="1"/>
  <c r="W18" i="15"/>
  <c r="X18" i="15" s="1"/>
  <c r="G19" i="15"/>
  <c r="I19" i="15"/>
  <c r="K19" i="15"/>
  <c r="M19" i="15"/>
  <c r="O19" i="15"/>
  <c r="Q19" i="15"/>
  <c r="S19" i="15"/>
  <c r="U19" i="15"/>
  <c r="W19" i="15"/>
  <c r="C26" i="15"/>
  <c r="C27" i="15"/>
  <c r="C28" i="15"/>
  <c r="C29" i="15"/>
  <c r="C30" i="15"/>
  <c r="J36" i="15"/>
  <c r="I36" i="15"/>
  <c r="K36" i="15"/>
  <c r="M36" i="15"/>
  <c r="O36" i="15"/>
  <c r="Q36" i="15"/>
  <c r="S36" i="15"/>
  <c r="U36" i="15"/>
  <c r="W36" i="15"/>
  <c r="C37" i="15"/>
  <c r="F37" i="15"/>
  <c r="G37" i="15"/>
  <c r="I37" i="15"/>
  <c r="K37" i="15"/>
  <c r="M37" i="15"/>
  <c r="O37" i="15"/>
  <c r="Q37" i="15"/>
  <c r="S37" i="15"/>
  <c r="U37" i="15"/>
  <c r="V37" i="15" s="1"/>
  <c r="W37" i="15"/>
  <c r="C38" i="15"/>
  <c r="F38" i="15"/>
  <c r="G38" i="15"/>
  <c r="I38" i="15"/>
  <c r="K38" i="15"/>
  <c r="M38" i="15"/>
  <c r="O38" i="15"/>
  <c r="P38" i="15" s="1"/>
  <c r="Q38" i="15"/>
  <c r="S38" i="15"/>
  <c r="U38" i="15"/>
  <c r="W38" i="15"/>
  <c r="C39" i="15"/>
  <c r="F39" i="15"/>
  <c r="G39" i="15"/>
  <c r="I39" i="15"/>
  <c r="K39" i="15"/>
  <c r="M39" i="15"/>
  <c r="O39" i="15"/>
  <c r="Q39" i="15"/>
  <c r="S39" i="15"/>
  <c r="U39" i="15"/>
  <c r="W39" i="15"/>
  <c r="C40" i="15"/>
  <c r="F40" i="15"/>
  <c r="G40" i="15"/>
  <c r="I40" i="15"/>
  <c r="K40" i="15"/>
  <c r="M40" i="15"/>
  <c r="O40" i="15"/>
  <c r="Q40" i="15"/>
  <c r="S40" i="15"/>
  <c r="U40" i="15"/>
  <c r="W40" i="15"/>
  <c r="C41" i="15"/>
  <c r="F41" i="15"/>
  <c r="G41" i="15"/>
  <c r="I41" i="15"/>
  <c r="K41" i="15"/>
  <c r="M41" i="15"/>
  <c r="O41" i="15"/>
  <c r="Q41" i="15"/>
  <c r="S41" i="15"/>
  <c r="U41" i="15"/>
  <c r="W41" i="15"/>
  <c r="G42" i="15"/>
  <c r="I42" i="15"/>
  <c r="K42" i="15"/>
  <c r="M42" i="15"/>
  <c r="N42" i="15" s="1"/>
  <c r="O42" i="15"/>
  <c r="Q42" i="15"/>
  <c r="S42" i="15"/>
  <c r="U42" i="15"/>
  <c r="V42" i="15" s="1"/>
  <c r="W42" i="15"/>
  <c r="X40" i="15" l="1"/>
  <c r="P40" i="15"/>
  <c r="T36" i="15"/>
  <c r="L36" i="15"/>
  <c r="R36" i="15"/>
  <c r="N19" i="15"/>
  <c r="R37" i="15"/>
  <c r="P36" i="15"/>
  <c r="R19" i="15"/>
  <c r="P37" i="15"/>
  <c r="V38" i="15"/>
  <c r="V36" i="15"/>
  <c r="T38" i="15"/>
  <c r="T37" i="15"/>
  <c r="H36" i="15"/>
  <c r="T40" i="15"/>
  <c r="X38" i="15"/>
  <c r="N38" i="15"/>
  <c r="H38" i="15"/>
  <c r="X37" i="15"/>
  <c r="N37" i="15"/>
  <c r="H37" i="15"/>
  <c r="X36" i="15"/>
  <c r="N36" i="15"/>
  <c r="R38" i="15"/>
  <c r="L38" i="15"/>
  <c r="L37" i="15"/>
  <c r="J38" i="15"/>
  <c r="J37" i="15"/>
  <c r="T18" i="15"/>
  <c r="S40" i="63"/>
  <c r="S21" i="63"/>
  <c r="T21" i="63" s="1"/>
  <c r="S22" i="63"/>
  <c r="T22" i="63" s="1"/>
  <c r="Q48" i="63"/>
  <c r="R48" i="63" s="1"/>
  <c r="Q46" i="63"/>
  <c r="R46" i="63" s="1"/>
  <c r="Q44" i="63"/>
  <c r="R44" i="63" s="1"/>
  <c r="Q42" i="63"/>
  <c r="R42" i="63" s="1"/>
  <c r="Q47" i="63"/>
  <c r="R47" i="63" s="1"/>
  <c r="Q43" i="63"/>
  <c r="R43" i="63" s="1"/>
  <c r="Q45" i="63"/>
  <c r="R45" i="63" s="1"/>
  <c r="H39" i="15"/>
  <c r="R39" i="15"/>
  <c r="N39" i="15"/>
  <c r="T39" i="15"/>
  <c r="P39" i="15"/>
  <c r="L40" i="15"/>
  <c r="V39" i="15"/>
  <c r="X39" i="15"/>
  <c r="J39" i="15"/>
  <c r="R42" i="15"/>
  <c r="J42" i="15"/>
  <c r="J41" i="15"/>
  <c r="V40" i="15"/>
  <c r="R40" i="15"/>
  <c r="H40" i="15"/>
  <c r="L39" i="15"/>
  <c r="X42" i="15"/>
  <c r="P42" i="15"/>
  <c r="H42" i="15"/>
  <c r="J40" i="15"/>
  <c r="O40" i="61"/>
  <c r="O21" i="61"/>
  <c r="P21" i="61" s="1"/>
  <c r="Q19" i="61"/>
  <c r="O22" i="61"/>
  <c r="P22" i="61" s="1"/>
  <c r="M47" i="61"/>
  <c r="N47" i="61" s="1"/>
  <c r="M45" i="61"/>
  <c r="N45" i="61" s="1"/>
  <c r="M43" i="61"/>
  <c r="N43" i="61" s="1"/>
  <c r="M48" i="61"/>
  <c r="N48" i="61" s="1"/>
  <c r="M46" i="61"/>
  <c r="N46" i="61" s="1"/>
  <c r="M44" i="61"/>
  <c r="N44" i="61" s="1"/>
  <c r="M42" i="61"/>
  <c r="N42" i="61" s="1"/>
  <c r="T42" i="15"/>
  <c r="L42" i="15"/>
  <c r="V41" i="15"/>
  <c r="R41" i="15"/>
  <c r="N41" i="15"/>
  <c r="H41" i="15"/>
  <c r="X41" i="15"/>
  <c r="T41" i="15"/>
  <c r="P41" i="15"/>
  <c r="L41" i="15"/>
  <c r="H19" i="15"/>
  <c r="V19" i="15"/>
  <c r="H18" i="15"/>
  <c r="L18" i="15"/>
  <c r="J19" i="15"/>
  <c r="X19" i="15"/>
  <c r="T19" i="15"/>
  <c r="P19" i="15"/>
  <c r="L19" i="15"/>
  <c r="N40" i="15"/>
  <c r="J36" i="57"/>
  <c r="J35" i="57"/>
  <c r="H35" i="57"/>
  <c r="J34" i="57"/>
  <c r="H34" i="57"/>
  <c r="J33" i="57"/>
  <c r="H33" i="57"/>
  <c r="J32" i="57"/>
  <c r="H32" i="57"/>
  <c r="J31" i="57"/>
  <c r="H31" i="57"/>
  <c r="J30" i="57"/>
  <c r="H30" i="57"/>
  <c r="J14" i="57"/>
  <c r="H14" i="57"/>
  <c r="J13" i="57"/>
  <c r="H13" i="57"/>
  <c r="K11" i="57"/>
  <c r="K27" i="57" s="1"/>
  <c r="S47" i="63" l="1"/>
  <c r="T47" i="63" s="1"/>
  <c r="S45" i="63"/>
  <c r="T45" i="63" s="1"/>
  <c r="S43" i="63"/>
  <c r="T43" i="63" s="1"/>
  <c r="S48" i="63"/>
  <c r="T48" i="63" s="1"/>
  <c r="S42" i="63"/>
  <c r="T42" i="63" s="1"/>
  <c r="S44" i="63"/>
  <c r="T44" i="63" s="1"/>
  <c r="S46" i="63"/>
  <c r="T46" i="63" s="1"/>
  <c r="Q22" i="61"/>
  <c r="R22" i="61" s="1"/>
  <c r="Q40" i="61"/>
  <c r="Q21" i="61"/>
  <c r="R21" i="61" s="1"/>
  <c r="S19" i="61"/>
  <c r="O48" i="61"/>
  <c r="P48" i="61" s="1"/>
  <c r="O46" i="61"/>
  <c r="P46" i="61" s="1"/>
  <c r="O44" i="61"/>
  <c r="P44" i="61" s="1"/>
  <c r="O42" i="61"/>
  <c r="P42" i="61" s="1"/>
  <c r="O47" i="61"/>
  <c r="P47" i="61" s="1"/>
  <c r="O45" i="61"/>
  <c r="P45" i="61" s="1"/>
  <c r="O43" i="61"/>
  <c r="P43" i="61" s="1"/>
  <c r="K36" i="57"/>
  <c r="L36" i="57" s="1"/>
  <c r="K28" i="57"/>
  <c r="L28" i="57" s="1"/>
  <c r="K14" i="57"/>
  <c r="L14" i="57" s="1"/>
  <c r="K13" i="57"/>
  <c r="L13" i="57" s="1"/>
  <c r="K33" i="57"/>
  <c r="L33" i="57" s="1"/>
  <c r="M11" i="57"/>
  <c r="M14" i="57" s="1"/>
  <c r="N14" i="57" s="1"/>
  <c r="K32" i="57"/>
  <c r="L32" i="57" s="1"/>
  <c r="K30" i="57"/>
  <c r="L30" i="57" s="1"/>
  <c r="K34" i="57"/>
  <c r="L34" i="57" s="1"/>
  <c r="K31" i="57"/>
  <c r="L31" i="57" s="1"/>
  <c r="K35" i="57"/>
  <c r="L35" i="57" s="1"/>
  <c r="D29" i="49"/>
  <c r="D28" i="49"/>
  <c r="D27" i="49"/>
  <c r="D26" i="49"/>
  <c r="D25" i="49"/>
  <c r="S40" i="61" l="1"/>
  <c r="S21" i="61"/>
  <c r="T21" i="61" s="1"/>
  <c r="S22" i="61"/>
  <c r="T22" i="61" s="1"/>
  <c r="Q47" i="61"/>
  <c r="R47" i="61" s="1"/>
  <c r="Q45" i="61"/>
  <c r="R45" i="61" s="1"/>
  <c r="Q43" i="61"/>
  <c r="R43" i="61" s="1"/>
  <c r="Q48" i="61"/>
  <c r="R48" i="61" s="1"/>
  <c r="Q46" i="61"/>
  <c r="R46" i="61" s="1"/>
  <c r="Q44" i="61"/>
  <c r="R44" i="61" s="1"/>
  <c r="Q42" i="61"/>
  <c r="R42" i="61" s="1"/>
  <c r="M13" i="57"/>
  <c r="N13" i="57" s="1"/>
  <c r="O11" i="57"/>
  <c r="O13" i="57" s="1"/>
  <c r="P13" i="57" s="1"/>
  <c r="M27" i="57"/>
  <c r="M36" i="57" s="1"/>
  <c r="N36" i="57" s="1"/>
  <c r="M29" i="57"/>
  <c r="N29" i="57" s="1"/>
  <c r="M32" i="57"/>
  <c r="N32" i="57" s="1"/>
  <c r="E25" i="54"/>
  <c r="E22" i="54"/>
  <c r="E15" i="54"/>
  <c r="E12" i="54"/>
  <c r="S48" i="61" l="1"/>
  <c r="T48" i="61" s="1"/>
  <c r="S46" i="61"/>
  <c r="T46" i="61" s="1"/>
  <c r="S44" i="61"/>
  <c r="T44" i="61" s="1"/>
  <c r="S42" i="61"/>
  <c r="T42" i="61" s="1"/>
  <c r="S47" i="61"/>
  <c r="T47" i="61" s="1"/>
  <c r="S45" i="61"/>
  <c r="T45" i="61" s="1"/>
  <c r="S43" i="61"/>
  <c r="T43" i="61" s="1"/>
  <c r="M33" i="57"/>
  <c r="N33" i="57" s="1"/>
  <c r="M30" i="57"/>
  <c r="N30" i="57" s="1"/>
  <c r="M31" i="57"/>
  <c r="N31" i="57" s="1"/>
  <c r="M34" i="57"/>
  <c r="N34" i="57" s="1"/>
  <c r="M35" i="57"/>
  <c r="N35" i="57" s="1"/>
  <c r="O14" i="57"/>
  <c r="P14" i="57" s="1"/>
  <c r="Q11" i="57"/>
  <c r="Q36" i="57" s="1"/>
  <c r="R36" i="57" s="1"/>
  <c r="O27" i="57"/>
  <c r="O36" i="57" s="1"/>
  <c r="P36" i="57" s="1"/>
  <c r="O30" i="57"/>
  <c r="P30" i="57" s="1"/>
  <c r="Q33" i="57"/>
  <c r="R33" i="57" s="1"/>
  <c r="Q30" i="57"/>
  <c r="R30" i="57" s="1"/>
  <c r="Q13" i="57"/>
  <c r="R13" i="57" s="1"/>
  <c r="H16" i="49"/>
  <c r="Q32" i="57" l="1"/>
  <c r="R32" i="57" s="1"/>
  <c r="Q31" i="57"/>
  <c r="R31" i="57" s="1"/>
  <c r="Q29" i="57"/>
  <c r="R29" i="57" s="1"/>
  <c r="O34" i="57"/>
  <c r="P34" i="57" s="1"/>
  <c r="O35" i="57"/>
  <c r="P35" i="57" s="1"/>
  <c r="O32" i="57"/>
  <c r="P32" i="57" s="1"/>
  <c r="Q14" i="57"/>
  <c r="R14" i="57" s="1"/>
  <c r="Q34" i="57"/>
  <c r="R34" i="57" s="1"/>
  <c r="S11" i="57"/>
  <c r="S27" i="57" s="1"/>
  <c r="S28" i="57" s="1"/>
  <c r="O31" i="57"/>
  <c r="P31" i="57" s="1"/>
  <c r="O29" i="57"/>
  <c r="P29" i="57" s="1"/>
  <c r="Q27" i="57"/>
  <c r="Q35" i="57"/>
  <c r="R35" i="57" s="1"/>
  <c r="O33" i="57"/>
  <c r="P33" i="57" s="1"/>
  <c r="I30" i="49"/>
  <c r="I29" i="49"/>
  <c r="I28" i="49"/>
  <c r="I27" i="49"/>
  <c r="I26" i="49"/>
  <c r="I25" i="49"/>
  <c r="I24" i="49"/>
  <c r="I17" i="49"/>
  <c r="H30" i="49"/>
  <c r="H29" i="49"/>
  <c r="H28" i="49"/>
  <c r="H27" i="49"/>
  <c r="H26" i="49"/>
  <c r="H25" i="49"/>
  <c r="H24" i="49"/>
  <c r="H17" i="49"/>
  <c r="I16" i="49"/>
  <c r="S14" i="57" l="1"/>
  <c r="T14" i="57" s="1"/>
  <c r="G19" i="57"/>
  <c r="G21" i="57" s="1"/>
  <c r="H21" i="57" s="1"/>
  <c r="S13" i="57"/>
  <c r="T13" i="57" s="1"/>
  <c r="S35" i="57"/>
  <c r="T35" i="57" s="1"/>
  <c r="S33" i="57"/>
  <c r="T33" i="57" s="1"/>
  <c r="S31" i="57"/>
  <c r="T31" i="57" s="1"/>
  <c r="S32" i="57"/>
  <c r="T32" i="57" s="1"/>
  <c r="T29" i="57"/>
  <c r="S34" i="57"/>
  <c r="T34" i="57" s="1"/>
  <c r="S30" i="57"/>
  <c r="T30" i="57" s="1"/>
  <c r="R12" i="48"/>
  <c r="Q12" i="48"/>
  <c r="P12" i="48"/>
  <c r="O12" i="48"/>
  <c r="N12" i="48"/>
  <c r="M12" i="48"/>
  <c r="L12" i="48"/>
  <c r="J12" i="48"/>
  <c r="J11" i="48"/>
  <c r="R11" i="48"/>
  <c r="Q11" i="48"/>
  <c r="P11" i="48"/>
  <c r="O11" i="48"/>
  <c r="N11" i="48"/>
  <c r="M11" i="48"/>
  <c r="G22" i="57" l="1"/>
  <c r="H22" i="57" s="1"/>
  <c r="G40" i="57"/>
  <c r="G47" i="57" s="1"/>
  <c r="H47" i="57" s="1"/>
  <c r="I19" i="57"/>
  <c r="I22" i="57" s="1"/>
  <c r="J22" i="57" s="1"/>
  <c r="I21" i="57"/>
  <c r="J21" i="57" s="1"/>
  <c r="F23" i="48"/>
  <c r="F22" i="48"/>
  <c r="D23" i="48" s="1"/>
  <c r="F21" i="48"/>
  <c r="D22" i="48" s="1"/>
  <c r="F20" i="48"/>
  <c r="D21" i="48" s="1"/>
  <c r="F19" i="48"/>
  <c r="D20" i="48" s="1"/>
  <c r="F18" i="48"/>
  <c r="D19" i="48" s="1"/>
  <c r="G46" i="57" l="1"/>
  <c r="H46" i="57" s="1"/>
  <c r="G44" i="57"/>
  <c r="H44" i="57" s="1"/>
  <c r="G42" i="57"/>
  <c r="H42" i="57" s="1"/>
  <c r="I40" i="57"/>
  <c r="I48" i="57" s="1"/>
  <c r="J48" i="57" s="1"/>
  <c r="G48" i="57"/>
  <c r="H48" i="57" s="1"/>
  <c r="G45" i="57"/>
  <c r="H45" i="57" s="1"/>
  <c r="K19" i="57"/>
  <c r="K21" i="57" s="1"/>
  <c r="L21" i="57" s="1"/>
  <c r="G43" i="57"/>
  <c r="H43" i="57" s="1"/>
  <c r="I45" i="57"/>
  <c r="J45" i="57" s="1"/>
  <c r="K22" i="57"/>
  <c r="L22" i="57" s="1"/>
  <c r="J37" i="21"/>
  <c r="K40" i="57" l="1"/>
  <c r="K45" i="57" s="1"/>
  <c r="L45" i="57" s="1"/>
  <c r="I41" i="57"/>
  <c r="J42" i="57" s="1"/>
  <c r="I44" i="57"/>
  <c r="J44" i="57" s="1"/>
  <c r="M19" i="57"/>
  <c r="O19" i="57" s="1"/>
  <c r="I43" i="57"/>
  <c r="J43" i="57" s="1"/>
  <c r="I46" i="57"/>
  <c r="J46" i="57" s="1"/>
  <c r="I47" i="57"/>
  <c r="J47" i="57" s="1"/>
  <c r="M22" i="57"/>
  <c r="N22" i="57" s="1"/>
  <c r="K47" i="57"/>
  <c r="L47" i="57" s="1"/>
  <c r="K43" i="57"/>
  <c r="L43" i="57" s="1"/>
  <c r="M21" i="57" l="1"/>
  <c r="N21" i="57" s="1"/>
  <c r="K44" i="57"/>
  <c r="L44" i="57" s="1"/>
  <c r="K41" i="57"/>
  <c r="L42" i="57" s="1"/>
  <c r="K48" i="57"/>
  <c r="L48" i="57" s="1"/>
  <c r="M40" i="57"/>
  <c r="M42" i="57" s="1"/>
  <c r="N42" i="57" s="1"/>
  <c r="K46" i="57"/>
  <c r="L46" i="57" s="1"/>
  <c r="M44" i="57"/>
  <c r="N44" i="57" s="1"/>
  <c r="M45" i="57"/>
  <c r="N45" i="57" s="1"/>
  <c r="O40" i="57"/>
  <c r="O21" i="57"/>
  <c r="P21" i="57" s="1"/>
  <c r="O22" i="57"/>
  <c r="P22" i="57" s="1"/>
  <c r="Q19" i="57"/>
  <c r="H36" i="46"/>
  <c r="J35" i="46"/>
  <c r="J33" i="46"/>
  <c r="H32" i="46"/>
  <c r="J31" i="46"/>
  <c r="H14" i="46"/>
  <c r="K11" i="46"/>
  <c r="K28" i="46" s="1"/>
  <c r="M43" i="57" l="1"/>
  <c r="N43" i="57" s="1"/>
  <c r="M46" i="57"/>
  <c r="N46" i="57" s="1"/>
  <c r="M47" i="57"/>
  <c r="N47" i="57" s="1"/>
  <c r="M48" i="57"/>
  <c r="N48" i="57" s="1"/>
  <c r="O47" i="57"/>
  <c r="P47" i="57" s="1"/>
  <c r="O45" i="57"/>
  <c r="P45" i="57" s="1"/>
  <c r="O43" i="57"/>
  <c r="P43" i="57" s="1"/>
  <c r="O48" i="57"/>
  <c r="P48" i="57" s="1"/>
  <c r="O42" i="57"/>
  <c r="P42" i="57" s="1"/>
  <c r="O44" i="57"/>
  <c r="P44" i="57" s="1"/>
  <c r="O46" i="57"/>
  <c r="P46" i="57" s="1"/>
  <c r="Q22" i="57"/>
  <c r="R22" i="57" s="1"/>
  <c r="Q40" i="57"/>
  <c r="Q21" i="57"/>
  <c r="R21" i="57" s="1"/>
  <c r="S19" i="57"/>
  <c r="K14" i="46"/>
  <c r="H33" i="46"/>
  <c r="H13" i="46"/>
  <c r="K33" i="46"/>
  <c r="L33" i="46" s="1"/>
  <c r="J14" i="46"/>
  <c r="J32" i="46"/>
  <c r="J29" i="46"/>
  <c r="H31" i="46"/>
  <c r="K32" i="46"/>
  <c r="J34" i="46"/>
  <c r="H35" i="46"/>
  <c r="K36" i="46"/>
  <c r="H29" i="46"/>
  <c r="H34" i="46"/>
  <c r="J36" i="46"/>
  <c r="M11" i="46"/>
  <c r="M14" i="46" s="1"/>
  <c r="J13" i="46"/>
  <c r="K29" i="46"/>
  <c r="K31" i="46"/>
  <c r="L31" i="46" s="1"/>
  <c r="K34" i="46"/>
  <c r="K35" i="46"/>
  <c r="L35" i="46" s="1"/>
  <c r="K11" i="21"/>
  <c r="K13" i="21" s="1"/>
  <c r="H36" i="32"/>
  <c r="G36" i="32"/>
  <c r="H35" i="32"/>
  <c r="H34" i="32"/>
  <c r="H33" i="32"/>
  <c r="O33" i="32"/>
  <c r="H32" i="32"/>
  <c r="H31" i="32"/>
  <c r="H30" i="32"/>
  <c r="O28" i="32"/>
  <c r="I28" i="32"/>
  <c r="I36" i="32" s="1"/>
  <c r="J36" i="32" s="1"/>
  <c r="H14" i="32"/>
  <c r="H13" i="32"/>
  <c r="I11" i="32"/>
  <c r="K11" i="32" s="1"/>
  <c r="K28" i="32" s="1"/>
  <c r="K36" i="32" s="1"/>
  <c r="E1" i="13"/>
  <c r="K12" i="13"/>
  <c r="K13" i="13"/>
  <c r="F20" i="13"/>
  <c r="G20" i="13"/>
  <c r="H20" i="13"/>
  <c r="I20" i="13"/>
  <c r="J20" i="13" s="1"/>
  <c r="K20" i="13"/>
  <c r="L20" i="13" s="1"/>
  <c r="M20" i="13"/>
  <c r="N20" i="13" s="1"/>
  <c r="O20" i="13"/>
  <c r="P20" i="13" s="1"/>
  <c r="Q20" i="13"/>
  <c r="R20" i="13" s="1"/>
  <c r="S20" i="13"/>
  <c r="T20" i="13" s="1"/>
  <c r="U20" i="13"/>
  <c r="V20" i="13" s="1"/>
  <c r="W20" i="13"/>
  <c r="X20" i="13" s="1"/>
  <c r="F21" i="13"/>
  <c r="G21" i="13"/>
  <c r="I21" i="13"/>
  <c r="K21" i="13"/>
  <c r="M21" i="13"/>
  <c r="O21" i="13"/>
  <c r="Q21" i="13"/>
  <c r="R21" i="13"/>
  <c r="S21" i="13"/>
  <c r="U21" i="13"/>
  <c r="V21" i="13"/>
  <c r="W21" i="13"/>
  <c r="L29" i="13"/>
  <c r="C30" i="13"/>
  <c r="L30" i="13"/>
  <c r="C31" i="13"/>
  <c r="L31" i="13"/>
  <c r="C32" i="13"/>
  <c r="L32" i="13"/>
  <c r="C33" i="13"/>
  <c r="L33" i="13"/>
  <c r="C34" i="13"/>
  <c r="L34" i="13"/>
  <c r="C35" i="13"/>
  <c r="L35" i="13"/>
  <c r="L36" i="13"/>
  <c r="F43" i="13"/>
  <c r="G43" i="13"/>
  <c r="H43" i="13" s="1"/>
  <c r="I43" i="13"/>
  <c r="J43" i="13" s="1"/>
  <c r="K43" i="13"/>
  <c r="L43" i="13" s="1"/>
  <c r="M43" i="13"/>
  <c r="N43" i="13" s="1"/>
  <c r="O43" i="13"/>
  <c r="P43" i="13" s="1"/>
  <c r="Q43" i="13"/>
  <c r="R43" i="13" s="1"/>
  <c r="S43" i="13"/>
  <c r="T43" i="13" s="1"/>
  <c r="U43" i="13"/>
  <c r="V43" i="13" s="1"/>
  <c r="W43" i="13"/>
  <c r="X43" i="13" s="1"/>
  <c r="C44" i="13"/>
  <c r="F44" i="13"/>
  <c r="G44" i="13"/>
  <c r="H44" i="13" s="1"/>
  <c r="I44" i="13"/>
  <c r="J44" i="13" s="1"/>
  <c r="K44" i="13"/>
  <c r="L44" i="13" s="1"/>
  <c r="M44" i="13"/>
  <c r="N44" i="13" s="1"/>
  <c r="O44" i="13"/>
  <c r="P44" i="13" s="1"/>
  <c r="Q44" i="13"/>
  <c r="R44" i="13" s="1"/>
  <c r="S44" i="13"/>
  <c r="T44" i="13" s="1"/>
  <c r="U44" i="13"/>
  <c r="V44" i="13" s="1"/>
  <c r="W44" i="13"/>
  <c r="X44" i="13" s="1"/>
  <c r="C45" i="13"/>
  <c r="F45" i="13"/>
  <c r="H45" i="13" s="1"/>
  <c r="G45" i="13"/>
  <c r="I45" i="13"/>
  <c r="J45" i="13" s="1"/>
  <c r="K45" i="13"/>
  <c r="M45" i="13"/>
  <c r="N45" i="13" s="1"/>
  <c r="O45" i="13"/>
  <c r="P45" i="13" s="1"/>
  <c r="Q45" i="13"/>
  <c r="R45" i="13" s="1"/>
  <c r="S45" i="13"/>
  <c r="T45" i="13" s="1"/>
  <c r="U45" i="13"/>
  <c r="V45" i="13" s="1"/>
  <c r="W45" i="13"/>
  <c r="X45" i="13" s="1"/>
  <c r="C46" i="13"/>
  <c r="F46" i="13"/>
  <c r="H46" i="13" s="1"/>
  <c r="G46" i="13"/>
  <c r="I46" i="13"/>
  <c r="J46" i="13" s="1"/>
  <c r="K46" i="13"/>
  <c r="M46" i="13"/>
  <c r="N46" i="13" s="1"/>
  <c r="O46" i="13"/>
  <c r="Q46" i="13"/>
  <c r="R46" i="13" s="1"/>
  <c r="S46" i="13"/>
  <c r="U46" i="13"/>
  <c r="V46" i="13" s="1"/>
  <c r="W46" i="13"/>
  <c r="X46" i="13" s="1"/>
  <c r="C47" i="13"/>
  <c r="F47" i="13"/>
  <c r="H47" i="13" s="1"/>
  <c r="G47" i="13"/>
  <c r="I47" i="13"/>
  <c r="J47" i="13" s="1"/>
  <c r="K47" i="13"/>
  <c r="M47" i="13"/>
  <c r="N47" i="13" s="1"/>
  <c r="O47" i="13"/>
  <c r="Q47" i="13"/>
  <c r="R47" i="13" s="1"/>
  <c r="S47" i="13"/>
  <c r="U47" i="13"/>
  <c r="V47" i="13" s="1"/>
  <c r="W47" i="13"/>
  <c r="C48" i="13"/>
  <c r="F48" i="13"/>
  <c r="H48" i="13" s="1"/>
  <c r="G48" i="13"/>
  <c r="I48" i="13"/>
  <c r="J48" i="13" s="1"/>
  <c r="K48" i="13"/>
  <c r="M48" i="13"/>
  <c r="N48" i="13" s="1"/>
  <c r="O48" i="13"/>
  <c r="Q48" i="13"/>
  <c r="R48" i="13" s="1"/>
  <c r="S48" i="13"/>
  <c r="U48" i="13"/>
  <c r="V48" i="13" s="1"/>
  <c r="W48" i="13"/>
  <c r="C49" i="13"/>
  <c r="F49" i="13"/>
  <c r="H49" i="13" s="1"/>
  <c r="G49" i="13"/>
  <c r="I49" i="13"/>
  <c r="J49" i="13" s="1"/>
  <c r="K49" i="13"/>
  <c r="M49" i="13"/>
  <c r="N49" i="13" s="1"/>
  <c r="O49" i="13"/>
  <c r="Q49" i="13"/>
  <c r="R49" i="13" s="1"/>
  <c r="S49" i="13"/>
  <c r="U49" i="13"/>
  <c r="V49" i="13" s="1"/>
  <c r="W49" i="13"/>
  <c r="F50" i="13"/>
  <c r="G50" i="13"/>
  <c r="I50" i="13"/>
  <c r="K50" i="13"/>
  <c r="M50" i="13"/>
  <c r="O50" i="13"/>
  <c r="Q50" i="13"/>
  <c r="R50" i="13"/>
  <c r="S50" i="13"/>
  <c r="U50" i="13"/>
  <c r="V50" i="13"/>
  <c r="W50" i="13"/>
  <c r="H14" i="7"/>
  <c r="I14" i="7"/>
  <c r="K14" i="7"/>
  <c r="H15" i="7"/>
  <c r="I15" i="7" s="1"/>
  <c r="K15" i="7"/>
  <c r="G24" i="7"/>
  <c r="H24" i="7"/>
  <c r="I24" i="7"/>
  <c r="J24" i="7"/>
  <c r="K24" i="7"/>
  <c r="H25" i="7"/>
  <c r="I25" i="7" s="1"/>
  <c r="K25" i="7"/>
  <c r="D26" i="7"/>
  <c r="H26" i="7"/>
  <c r="I26" i="7" s="1"/>
  <c r="K26" i="7"/>
  <c r="D27" i="7"/>
  <c r="H27" i="7"/>
  <c r="I27" i="7" s="1"/>
  <c r="K27" i="7"/>
  <c r="D28" i="7"/>
  <c r="H28" i="7"/>
  <c r="I28" i="7" s="1"/>
  <c r="K28" i="7"/>
  <c r="D29" i="7"/>
  <c r="H29" i="7"/>
  <c r="I29" i="7" s="1"/>
  <c r="K29" i="7"/>
  <c r="D30" i="7"/>
  <c r="H30" i="7"/>
  <c r="I30" i="7" s="1"/>
  <c r="K30" i="7"/>
  <c r="D31" i="7"/>
  <c r="H31" i="7"/>
  <c r="I31" i="7" s="1"/>
  <c r="K31" i="7"/>
  <c r="H32" i="7"/>
  <c r="I32" i="7"/>
  <c r="K32" i="7"/>
  <c r="C34" i="7"/>
  <c r="F3" i="6"/>
  <c r="B6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F13" i="6"/>
  <c r="G13" i="6"/>
  <c r="H13" i="6"/>
  <c r="N13" i="6"/>
  <c r="R13" i="6"/>
  <c r="E21" i="6"/>
  <c r="C22" i="6" s="1"/>
  <c r="F21" i="6"/>
  <c r="I21" i="6" s="1"/>
  <c r="G21" i="6"/>
  <c r="H21" i="6"/>
  <c r="J21" i="6"/>
  <c r="L21" i="6"/>
  <c r="N21" i="6"/>
  <c r="P21" i="6"/>
  <c r="R21" i="6"/>
  <c r="E22" i="6"/>
  <c r="C23" i="6" s="1"/>
  <c r="F22" i="6"/>
  <c r="L22" i="6" s="1"/>
  <c r="G22" i="6"/>
  <c r="H22" i="6"/>
  <c r="I22" i="6"/>
  <c r="J22" i="6"/>
  <c r="K22" i="6"/>
  <c r="M22" i="6"/>
  <c r="N22" i="6"/>
  <c r="O22" i="6"/>
  <c r="Q22" i="6"/>
  <c r="R22" i="6"/>
  <c r="E23" i="6"/>
  <c r="F23" i="6"/>
  <c r="G23" i="6"/>
  <c r="H23" i="6"/>
  <c r="N23" i="6"/>
  <c r="R23" i="6"/>
  <c r="C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C25" i="6"/>
  <c r="E25" i="6"/>
  <c r="C26" i="6" s="1"/>
  <c r="F25" i="6"/>
  <c r="I25" i="6" s="1"/>
  <c r="G25" i="6"/>
  <c r="H25" i="6"/>
  <c r="J25" i="6"/>
  <c r="L25" i="6"/>
  <c r="N25" i="6"/>
  <c r="P25" i="6"/>
  <c r="R25" i="6"/>
  <c r="E26" i="6"/>
  <c r="C27" i="6" s="1"/>
  <c r="F26" i="6"/>
  <c r="L26" i="6" s="1"/>
  <c r="G26" i="6"/>
  <c r="H26" i="6"/>
  <c r="I26" i="6"/>
  <c r="J26" i="6"/>
  <c r="K26" i="6"/>
  <c r="M26" i="6"/>
  <c r="N26" i="6"/>
  <c r="O26" i="6"/>
  <c r="Q26" i="6"/>
  <c r="R26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F28" i="6"/>
  <c r="G28" i="6"/>
  <c r="H28" i="6"/>
  <c r="N28" i="6"/>
  <c r="R28" i="6"/>
  <c r="E1" i="5"/>
  <c r="E1" i="6"/>
  <c r="D1" i="7" s="1"/>
  <c r="K11" i="5"/>
  <c r="K12" i="5"/>
  <c r="I17" i="5"/>
  <c r="K17" i="5" s="1"/>
  <c r="K19" i="5" s="1"/>
  <c r="F19" i="5"/>
  <c r="G19" i="5"/>
  <c r="M19" i="5"/>
  <c r="N19" i="5"/>
  <c r="O19" i="5"/>
  <c r="Q19" i="5"/>
  <c r="R19" i="5"/>
  <c r="S19" i="5"/>
  <c r="U19" i="5"/>
  <c r="V19" i="5"/>
  <c r="W19" i="5"/>
  <c r="F20" i="5"/>
  <c r="G20" i="5"/>
  <c r="H20" i="5" s="1"/>
  <c r="I20" i="5"/>
  <c r="J20" i="5" s="1"/>
  <c r="K20" i="5"/>
  <c r="L20" i="5" s="1"/>
  <c r="M20" i="5"/>
  <c r="N20" i="5" s="1"/>
  <c r="O20" i="5"/>
  <c r="P20" i="5" s="1"/>
  <c r="Q20" i="5"/>
  <c r="R20" i="5" s="1"/>
  <c r="S20" i="5"/>
  <c r="T20" i="5" s="1"/>
  <c r="U20" i="5"/>
  <c r="V20" i="5" s="1"/>
  <c r="W20" i="5"/>
  <c r="X20" i="5" s="1"/>
  <c r="L28" i="5"/>
  <c r="C29" i="5"/>
  <c r="L29" i="5"/>
  <c r="C30" i="5"/>
  <c r="L30" i="5"/>
  <c r="C31" i="5"/>
  <c r="L31" i="5"/>
  <c r="C32" i="5"/>
  <c r="L32" i="5"/>
  <c r="C33" i="5"/>
  <c r="L33" i="5"/>
  <c r="C34" i="5"/>
  <c r="L34" i="5"/>
  <c r="L35" i="5"/>
  <c r="F42" i="5"/>
  <c r="G42" i="5"/>
  <c r="I42" i="5"/>
  <c r="J42" i="5"/>
  <c r="K42" i="5"/>
  <c r="M42" i="5"/>
  <c r="N42" i="5"/>
  <c r="O42" i="5"/>
  <c r="Q42" i="5"/>
  <c r="R42" i="5"/>
  <c r="S42" i="5"/>
  <c r="U42" i="5"/>
  <c r="V42" i="5"/>
  <c r="W42" i="5"/>
  <c r="C43" i="5"/>
  <c r="F43" i="5"/>
  <c r="G43" i="5"/>
  <c r="I43" i="5"/>
  <c r="K43" i="5"/>
  <c r="M43" i="5"/>
  <c r="O43" i="5"/>
  <c r="Q43" i="5"/>
  <c r="S43" i="5"/>
  <c r="U43" i="5"/>
  <c r="W43" i="5"/>
  <c r="C44" i="5"/>
  <c r="F44" i="5"/>
  <c r="G44" i="5"/>
  <c r="I44" i="5"/>
  <c r="K44" i="5"/>
  <c r="M44" i="5"/>
  <c r="O44" i="5"/>
  <c r="Q44" i="5"/>
  <c r="R44" i="5"/>
  <c r="S44" i="5"/>
  <c r="U44" i="5"/>
  <c r="V44" i="5"/>
  <c r="W44" i="5"/>
  <c r="C45" i="5"/>
  <c r="F45" i="5"/>
  <c r="G45" i="5"/>
  <c r="I45" i="5"/>
  <c r="K45" i="5"/>
  <c r="M45" i="5"/>
  <c r="N45" i="5"/>
  <c r="O45" i="5"/>
  <c r="Q45" i="5"/>
  <c r="R45" i="5"/>
  <c r="S45" i="5"/>
  <c r="U45" i="5"/>
  <c r="V45" i="5"/>
  <c r="W45" i="5"/>
  <c r="C46" i="5"/>
  <c r="F46" i="5"/>
  <c r="G46" i="5"/>
  <c r="I46" i="5"/>
  <c r="J46" i="5"/>
  <c r="K46" i="5"/>
  <c r="M46" i="5"/>
  <c r="N46" i="5"/>
  <c r="O46" i="5"/>
  <c r="Q46" i="5"/>
  <c r="R46" i="5"/>
  <c r="S46" i="5"/>
  <c r="U46" i="5"/>
  <c r="V46" i="5"/>
  <c r="W46" i="5"/>
  <c r="C47" i="5"/>
  <c r="F47" i="5"/>
  <c r="V47" i="5" s="1"/>
  <c r="G47" i="5"/>
  <c r="I47" i="5"/>
  <c r="K47" i="5"/>
  <c r="M47" i="5"/>
  <c r="O47" i="5"/>
  <c r="Q47" i="5"/>
  <c r="S47" i="5"/>
  <c r="U47" i="5"/>
  <c r="W47" i="5"/>
  <c r="C48" i="5"/>
  <c r="F48" i="5"/>
  <c r="G48" i="5"/>
  <c r="I48" i="5"/>
  <c r="K48" i="5"/>
  <c r="M48" i="5"/>
  <c r="O48" i="5"/>
  <c r="Q48" i="5"/>
  <c r="R48" i="5"/>
  <c r="S48" i="5"/>
  <c r="U48" i="5"/>
  <c r="V48" i="5"/>
  <c r="W48" i="5"/>
  <c r="F49" i="5"/>
  <c r="G49" i="5"/>
  <c r="H49" i="5" s="1"/>
  <c r="I49" i="5"/>
  <c r="J49" i="5"/>
  <c r="K49" i="5"/>
  <c r="L49" i="5" s="1"/>
  <c r="M49" i="5"/>
  <c r="N49" i="5"/>
  <c r="O49" i="5"/>
  <c r="P49" i="5" s="1"/>
  <c r="Q49" i="5"/>
  <c r="R49" i="5"/>
  <c r="S49" i="5"/>
  <c r="T49" i="5" s="1"/>
  <c r="U49" i="5"/>
  <c r="V49" i="5"/>
  <c r="W49" i="5"/>
  <c r="X49" i="5" s="1"/>
  <c r="K52" i="5"/>
  <c r="K53" i="5"/>
  <c r="K54" i="5"/>
  <c r="J10" i="3"/>
  <c r="L10" i="3"/>
  <c r="G12" i="3"/>
  <c r="I12" i="3"/>
  <c r="G13" i="3"/>
  <c r="I13" i="3"/>
  <c r="I27" i="3"/>
  <c r="G29" i="3"/>
  <c r="C30" i="3"/>
  <c r="G30" i="3"/>
  <c r="C31" i="3"/>
  <c r="G31" i="3"/>
  <c r="C32" i="3"/>
  <c r="G32" i="3"/>
  <c r="C33" i="3"/>
  <c r="G33" i="3"/>
  <c r="C34" i="3"/>
  <c r="G34" i="3"/>
  <c r="C35" i="3"/>
  <c r="G35" i="3"/>
  <c r="E42" i="3"/>
  <c r="C43" i="3" s="1"/>
  <c r="E43" i="3"/>
  <c r="C44" i="3"/>
  <c r="E44" i="3"/>
  <c r="C45" i="3" s="1"/>
  <c r="E45" i="3"/>
  <c r="C46" i="3"/>
  <c r="E46" i="3"/>
  <c r="C47" i="3" s="1"/>
  <c r="E47" i="3"/>
  <c r="C48" i="3"/>
  <c r="K52" i="3"/>
  <c r="E53" i="3"/>
  <c r="K53" i="3"/>
  <c r="E54" i="3"/>
  <c r="K54" i="3"/>
  <c r="F1" i="2"/>
  <c r="E1" i="3" s="1"/>
  <c r="G12" i="2"/>
  <c r="I12" i="2"/>
  <c r="G13" i="2"/>
  <c r="I13" i="2"/>
  <c r="I27" i="2"/>
  <c r="I32" i="2" s="1"/>
  <c r="G29" i="2"/>
  <c r="I29" i="2"/>
  <c r="C30" i="2"/>
  <c r="G30" i="2"/>
  <c r="I30" i="2"/>
  <c r="C31" i="2"/>
  <c r="G31" i="2"/>
  <c r="I31" i="2"/>
  <c r="C32" i="2"/>
  <c r="G32" i="2"/>
  <c r="C33" i="2"/>
  <c r="G33" i="2"/>
  <c r="I33" i="2"/>
  <c r="C34" i="2"/>
  <c r="G34" i="2"/>
  <c r="I34" i="2"/>
  <c r="C35" i="2"/>
  <c r="G35" i="2"/>
  <c r="I35" i="2"/>
  <c r="E42" i="2"/>
  <c r="C43" i="2" s="1"/>
  <c r="E43" i="2"/>
  <c r="C44" i="2"/>
  <c r="E44" i="2"/>
  <c r="C45" i="2" s="1"/>
  <c r="E45" i="2"/>
  <c r="C46" i="2"/>
  <c r="E46" i="2"/>
  <c r="C47" i="2" s="1"/>
  <c r="E47" i="2"/>
  <c r="C48" i="2"/>
  <c r="K52" i="2"/>
  <c r="E53" i="2"/>
  <c r="K53" i="2"/>
  <c r="E54" i="2"/>
  <c r="K54" i="2"/>
  <c r="G12" i="1"/>
  <c r="I12" i="1"/>
  <c r="G13" i="1"/>
  <c r="I13" i="1"/>
  <c r="I27" i="1"/>
  <c r="I30" i="1" s="1"/>
  <c r="G29" i="1"/>
  <c r="I29" i="1"/>
  <c r="C30" i="1"/>
  <c r="G30" i="1"/>
  <c r="C31" i="1"/>
  <c r="G31" i="1"/>
  <c r="I31" i="1"/>
  <c r="C32" i="1"/>
  <c r="G32" i="1"/>
  <c r="I32" i="1"/>
  <c r="C33" i="1"/>
  <c r="G33" i="1"/>
  <c r="I33" i="1"/>
  <c r="C34" i="1"/>
  <c r="G34" i="1"/>
  <c r="I34" i="1"/>
  <c r="C35" i="1"/>
  <c r="G35" i="1"/>
  <c r="I35" i="1"/>
  <c r="E42" i="1"/>
  <c r="C43" i="1"/>
  <c r="E43" i="1"/>
  <c r="C44" i="1" s="1"/>
  <c r="E44" i="1"/>
  <c r="C45" i="1"/>
  <c r="E45" i="1"/>
  <c r="C46" i="1" s="1"/>
  <c r="E46" i="1"/>
  <c r="C47" i="1"/>
  <c r="E47" i="1"/>
  <c r="C48" i="1" s="1"/>
  <c r="B49" i="1"/>
  <c r="R50" i="1"/>
  <c r="C53" i="1"/>
  <c r="C54" i="1"/>
  <c r="N54" i="1"/>
  <c r="M11" i="32"/>
  <c r="L36" i="32"/>
  <c r="M28" i="32"/>
  <c r="P11" i="32"/>
  <c r="M36" i="32"/>
  <c r="K30" i="32"/>
  <c r="O36" i="32"/>
  <c r="H34" i="21"/>
  <c r="H32" i="21"/>
  <c r="M31" i="32"/>
  <c r="O32" i="32"/>
  <c r="O13" i="32"/>
  <c r="G13" i="32"/>
  <c r="O30" i="32"/>
  <c r="J27" i="3"/>
  <c r="M13" i="32"/>
  <c r="N13" i="32"/>
  <c r="K13" i="32"/>
  <c r="I13" i="32"/>
  <c r="J13" i="32" s="1"/>
  <c r="P13" i="32"/>
  <c r="Q13" i="32"/>
  <c r="I14" i="32"/>
  <c r="J14" i="32"/>
  <c r="G14" i="32"/>
  <c r="J12" i="3"/>
  <c r="K12" i="3"/>
  <c r="G33" i="32"/>
  <c r="K33" i="32"/>
  <c r="L33" i="32" s="1"/>
  <c r="N33" i="32" s="1"/>
  <c r="I33" i="32"/>
  <c r="J33" i="32"/>
  <c r="H37" i="32"/>
  <c r="P14" i="32"/>
  <c r="J34" i="3"/>
  <c r="M14" i="32"/>
  <c r="N14" i="32" s="1"/>
  <c r="M33" i="32"/>
  <c r="L13" i="32"/>
  <c r="I30" i="32"/>
  <c r="J30" i="32"/>
  <c r="L30" i="32" s="1"/>
  <c r="N30" i="32" s="1"/>
  <c r="M30" i="32"/>
  <c r="G30" i="32"/>
  <c r="O14" i="32"/>
  <c r="K14" i="32"/>
  <c r="L14" i="32"/>
  <c r="K32" i="32"/>
  <c r="G32" i="32"/>
  <c r="I32" i="32"/>
  <c r="J32" i="32"/>
  <c r="L32" i="32" s="1"/>
  <c r="N32" i="32" s="1"/>
  <c r="M32" i="32"/>
  <c r="I35" i="32"/>
  <c r="J35" i="32"/>
  <c r="L35" i="32"/>
  <c r="N35" i="32"/>
  <c r="G35" i="32"/>
  <c r="K35" i="32"/>
  <c r="M35" i="32"/>
  <c r="O35" i="32"/>
  <c r="J33" i="3"/>
  <c r="J35" i="3"/>
  <c r="J31" i="3"/>
  <c r="J30" i="3"/>
  <c r="J29" i="3"/>
  <c r="J32" i="3"/>
  <c r="G37" i="32"/>
  <c r="I37" i="32"/>
  <c r="J37" i="32" s="1"/>
  <c r="L37" i="32" s="1"/>
  <c r="N37" i="32" s="1"/>
  <c r="K37" i="32"/>
  <c r="M37" i="32"/>
  <c r="O37" i="32"/>
  <c r="L27" i="3"/>
  <c r="L13" i="3"/>
  <c r="M13" i="3" s="1"/>
  <c r="N10" i="3"/>
  <c r="N12" i="3" s="1"/>
  <c r="O12" i="3" s="1"/>
  <c r="L12" i="3"/>
  <c r="M12" i="3"/>
  <c r="J13" i="3"/>
  <c r="K13" i="3"/>
  <c r="L31" i="3"/>
  <c r="L30" i="3"/>
  <c r="L33" i="3"/>
  <c r="L34" i="3"/>
  <c r="L32" i="3"/>
  <c r="L35" i="3"/>
  <c r="L29" i="3"/>
  <c r="K28" i="21" l="1"/>
  <c r="K37" i="21" s="1"/>
  <c r="L37" i="21" s="1"/>
  <c r="M11" i="21"/>
  <c r="L14" i="46"/>
  <c r="S40" i="57"/>
  <c r="S21" i="57"/>
  <c r="T21" i="57" s="1"/>
  <c r="S22" i="57"/>
  <c r="T22" i="57" s="1"/>
  <c r="Q48" i="57"/>
  <c r="R48" i="57" s="1"/>
  <c r="Q46" i="57"/>
  <c r="R46" i="57" s="1"/>
  <c r="Q44" i="57"/>
  <c r="R44" i="57" s="1"/>
  <c r="Q43" i="57"/>
  <c r="R43" i="57" s="1"/>
  <c r="Q45" i="57"/>
  <c r="R45" i="57" s="1"/>
  <c r="Q47" i="57"/>
  <c r="R47" i="57" s="1"/>
  <c r="Q42" i="57"/>
  <c r="R42" i="57" s="1"/>
  <c r="K31" i="32"/>
  <c r="I31" i="32"/>
  <c r="J31" i="32" s="1"/>
  <c r="L31" i="32" s="1"/>
  <c r="N31" i="32" s="1"/>
  <c r="O31" i="32"/>
  <c r="G31" i="32"/>
  <c r="P10" i="3"/>
  <c r="N13" i="3"/>
  <c r="O13" i="3" s="1"/>
  <c r="N27" i="3"/>
  <c r="H43" i="5"/>
  <c r="L43" i="5"/>
  <c r="P43" i="5"/>
  <c r="T43" i="5"/>
  <c r="X43" i="5"/>
  <c r="R43" i="5"/>
  <c r="N43" i="5"/>
  <c r="J43" i="5"/>
  <c r="V43" i="5"/>
  <c r="I34" i="32"/>
  <c r="M34" i="32"/>
  <c r="O34" i="32"/>
  <c r="J34" i="32"/>
  <c r="K34" i="32"/>
  <c r="G34" i="32"/>
  <c r="Q14" i="32"/>
  <c r="H47" i="5"/>
  <c r="L47" i="5"/>
  <c r="P47" i="5"/>
  <c r="T47" i="5"/>
  <c r="X47" i="5"/>
  <c r="R47" i="5"/>
  <c r="N47" i="5"/>
  <c r="J47" i="5"/>
  <c r="N36" i="32"/>
  <c r="I30" i="3"/>
  <c r="I34" i="3"/>
  <c r="I29" i="3"/>
  <c r="I33" i="3"/>
  <c r="I32" i="3"/>
  <c r="I31" i="3"/>
  <c r="I35" i="3"/>
  <c r="P28" i="32"/>
  <c r="P31" i="32" s="1"/>
  <c r="R11" i="32"/>
  <c r="H48" i="5"/>
  <c r="L48" i="5"/>
  <c r="P48" i="5"/>
  <c r="T48" i="5"/>
  <c r="X48" i="5"/>
  <c r="H44" i="5"/>
  <c r="L44" i="5"/>
  <c r="P44" i="5"/>
  <c r="T44" i="5"/>
  <c r="X44" i="5"/>
  <c r="H50" i="13"/>
  <c r="L50" i="13"/>
  <c r="P50" i="13"/>
  <c r="T50" i="13"/>
  <c r="X50" i="13"/>
  <c r="H21" i="13"/>
  <c r="L21" i="13"/>
  <c r="P21" i="13"/>
  <c r="T21" i="13"/>
  <c r="X21" i="13"/>
  <c r="J48" i="5"/>
  <c r="H45" i="5"/>
  <c r="L45" i="5"/>
  <c r="P45" i="5"/>
  <c r="T45" i="5"/>
  <c r="X45" i="5"/>
  <c r="J44" i="5"/>
  <c r="K28" i="6"/>
  <c r="O28" i="6"/>
  <c r="L28" i="6"/>
  <c r="P28" i="6"/>
  <c r="I28" i="6"/>
  <c r="M28" i="6"/>
  <c r="Q28" i="6"/>
  <c r="K23" i="6"/>
  <c r="O23" i="6"/>
  <c r="L23" i="6"/>
  <c r="P23" i="6"/>
  <c r="I23" i="6"/>
  <c r="M23" i="6"/>
  <c r="Q23" i="6"/>
  <c r="K13" i="6"/>
  <c r="O13" i="6"/>
  <c r="L13" i="6"/>
  <c r="P13" i="6"/>
  <c r="I13" i="6"/>
  <c r="M13" i="6"/>
  <c r="Q13" i="6"/>
  <c r="J50" i="13"/>
  <c r="J21" i="13"/>
  <c r="N48" i="5"/>
  <c r="H46" i="5"/>
  <c r="L46" i="5"/>
  <c r="P46" i="5"/>
  <c r="T46" i="5"/>
  <c r="X46" i="5"/>
  <c r="J45" i="5"/>
  <c r="N44" i="5"/>
  <c r="H42" i="5"/>
  <c r="L42" i="5"/>
  <c r="P42" i="5"/>
  <c r="T42" i="5"/>
  <c r="X42" i="5"/>
  <c r="H19" i="5"/>
  <c r="L19" i="5"/>
  <c r="P19" i="5"/>
  <c r="T19" i="5"/>
  <c r="X19" i="5"/>
  <c r="J28" i="6"/>
  <c r="J23" i="6"/>
  <c r="J13" i="6"/>
  <c r="N50" i="13"/>
  <c r="N21" i="13"/>
  <c r="K34" i="21"/>
  <c r="I19" i="5"/>
  <c r="J19" i="5" s="1"/>
  <c r="P26" i="6"/>
  <c r="O25" i="6"/>
  <c r="K25" i="6"/>
  <c r="P22" i="6"/>
  <c r="O21" i="6"/>
  <c r="K21" i="6"/>
  <c r="X49" i="13"/>
  <c r="T49" i="13"/>
  <c r="P49" i="13"/>
  <c r="L49" i="13"/>
  <c r="X48" i="13"/>
  <c r="T48" i="13"/>
  <c r="P48" i="13"/>
  <c r="L48" i="13"/>
  <c r="X47" i="13"/>
  <c r="T47" i="13"/>
  <c r="P47" i="13"/>
  <c r="L47" i="13"/>
  <c r="T46" i="13"/>
  <c r="P46" i="13"/>
  <c r="L46" i="13"/>
  <c r="L45" i="13"/>
  <c r="K35" i="21"/>
  <c r="Q25" i="6"/>
  <c r="M25" i="6"/>
  <c r="Q21" i="6"/>
  <c r="M21" i="6"/>
  <c r="N14" i="46"/>
  <c r="L32" i="46"/>
  <c r="L34" i="46"/>
  <c r="M14" i="21"/>
  <c r="J13" i="21"/>
  <c r="L13" i="21" s="1"/>
  <c r="M13" i="21"/>
  <c r="H13" i="21"/>
  <c r="H33" i="21"/>
  <c r="H14" i="21"/>
  <c r="K32" i="21"/>
  <c r="J34" i="21"/>
  <c r="K33" i="21"/>
  <c r="J33" i="21"/>
  <c r="K36" i="21"/>
  <c r="J31" i="21"/>
  <c r="H35" i="21"/>
  <c r="J32" i="21"/>
  <c r="K31" i="21"/>
  <c r="K14" i="21"/>
  <c r="H29" i="21"/>
  <c r="J14" i="21"/>
  <c r="J36" i="21"/>
  <c r="K29" i="21"/>
  <c r="H31" i="21"/>
  <c r="J29" i="21"/>
  <c r="H36" i="21"/>
  <c r="J35" i="21"/>
  <c r="L36" i="46"/>
  <c r="M28" i="46"/>
  <c r="M13" i="46"/>
  <c r="N13" i="46" s="1"/>
  <c r="O11" i="46"/>
  <c r="L29" i="46"/>
  <c r="L13" i="46"/>
  <c r="M28" i="21" l="1"/>
  <c r="O11" i="21"/>
  <c r="N13" i="21"/>
  <c r="S48" i="57"/>
  <c r="T48" i="57" s="1"/>
  <c r="S47" i="57"/>
  <c r="T47" i="57" s="1"/>
  <c r="S45" i="57"/>
  <c r="T45" i="57" s="1"/>
  <c r="S43" i="57"/>
  <c r="T43" i="57" s="1"/>
  <c r="S44" i="57"/>
  <c r="T44" i="57" s="1"/>
  <c r="S46" i="57"/>
  <c r="T46" i="57" s="1"/>
  <c r="S42" i="57"/>
  <c r="T42" i="57" s="1"/>
  <c r="K34" i="3"/>
  <c r="M34" i="3"/>
  <c r="P27" i="3"/>
  <c r="P13" i="3"/>
  <c r="Q13" i="3" s="1"/>
  <c r="R10" i="3"/>
  <c r="P12" i="3"/>
  <c r="Q12" i="3" s="1"/>
  <c r="K32" i="3"/>
  <c r="M32" i="3"/>
  <c r="K30" i="3"/>
  <c r="M30" i="3"/>
  <c r="K31" i="3"/>
  <c r="M31" i="3"/>
  <c r="K33" i="3"/>
  <c r="M33" i="3"/>
  <c r="N33" i="3"/>
  <c r="O33" i="3" s="1"/>
  <c r="N35" i="3"/>
  <c r="N29" i="3"/>
  <c r="N32" i="3"/>
  <c r="O32" i="3" s="1"/>
  <c r="N30" i="3"/>
  <c r="O30" i="3" s="1"/>
  <c r="N31" i="3"/>
  <c r="O31" i="3" s="1"/>
  <c r="N34" i="3"/>
  <c r="O34" i="3" s="1"/>
  <c r="P33" i="32"/>
  <c r="Q33" i="32" s="1"/>
  <c r="P36" i="32"/>
  <c r="Q36" i="32" s="1"/>
  <c r="P37" i="32"/>
  <c r="Q37" i="32" s="1"/>
  <c r="P35" i="32"/>
  <c r="Q35" i="32" s="1"/>
  <c r="P32" i="32"/>
  <c r="Q32" i="32" s="1"/>
  <c r="P30" i="32"/>
  <c r="Q30" i="32" s="1"/>
  <c r="P34" i="32"/>
  <c r="Q34" i="32" s="1"/>
  <c r="Q31" i="32"/>
  <c r="R28" i="32"/>
  <c r="F19" i="32"/>
  <c r="R13" i="32"/>
  <c r="S13" i="32" s="1"/>
  <c r="R14" i="32"/>
  <c r="S14" i="32" s="1"/>
  <c r="K35" i="3"/>
  <c r="M35" i="3"/>
  <c r="O35" i="3"/>
  <c r="K29" i="3"/>
  <c r="O29" i="3"/>
  <c r="M29" i="3"/>
  <c r="L34" i="32"/>
  <c r="N34" i="32" s="1"/>
  <c r="L34" i="21"/>
  <c r="L36" i="21"/>
  <c r="L33" i="21"/>
  <c r="L29" i="21"/>
  <c r="N14" i="21"/>
  <c r="L32" i="21"/>
  <c r="L14" i="21"/>
  <c r="L31" i="21"/>
  <c r="L35" i="21"/>
  <c r="M36" i="46"/>
  <c r="N36" i="46" s="1"/>
  <c r="M32" i="46"/>
  <c r="N32" i="46" s="1"/>
  <c r="M34" i="46"/>
  <c r="N34" i="46" s="1"/>
  <c r="M30" i="46"/>
  <c r="N30" i="46" s="1"/>
  <c r="M35" i="46"/>
  <c r="N35" i="46" s="1"/>
  <c r="M33" i="46"/>
  <c r="N33" i="46" s="1"/>
  <c r="M31" i="46"/>
  <c r="N31" i="46" s="1"/>
  <c r="Q11" i="46"/>
  <c r="O28" i="46"/>
  <c r="O14" i="46"/>
  <c r="P14" i="46" s="1"/>
  <c r="O13" i="46"/>
  <c r="P13" i="46" s="1"/>
  <c r="Q11" i="21" l="1"/>
  <c r="O14" i="21"/>
  <c r="P14" i="21" s="1"/>
  <c r="O28" i="21"/>
  <c r="O13" i="21"/>
  <c r="P13" i="21" s="1"/>
  <c r="M37" i="21"/>
  <c r="N37" i="21" s="1"/>
  <c r="M34" i="21"/>
  <c r="N34" i="21" s="1"/>
  <c r="M35" i="21"/>
  <c r="N35" i="21" s="1"/>
  <c r="M31" i="21"/>
  <c r="N31" i="21" s="1"/>
  <c r="M36" i="21"/>
  <c r="N36" i="21" s="1"/>
  <c r="M32" i="21"/>
  <c r="N32" i="21" s="1"/>
  <c r="M30" i="21"/>
  <c r="N30" i="21" s="1"/>
  <c r="M33" i="21"/>
  <c r="N33" i="21" s="1"/>
  <c r="R13" i="3"/>
  <c r="S13" i="3" s="1"/>
  <c r="G18" i="3"/>
  <c r="R27" i="3"/>
  <c r="R12" i="3"/>
  <c r="S12" i="3" s="1"/>
  <c r="F22" i="32"/>
  <c r="G22" i="32" s="1"/>
  <c r="F42" i="32"/>
  <c r="H19" i="32"/>
  <c r="F21" i="32"/>
  <c r="G21" i="32" s="1"/>
  <c r="P32" i="3"/>
  <c r="Q32" i="3" s="1"/>
  <c r="P30" i="3"/>
  <c r="Q30" i="3" s="1"/>
  <c r="P29" i="3"/>
  <c r="Q29" i="3" s="1"/>
  <c r="P31" i="3"/>
  <c r="Q31" i="3" s="1"/>
  <c r="P33" i="3"/>
  <c r="Q33" i="3" s="1"/>
  <c r="P35" i="3"/>
  <c r="Q35" i="3" s="1"/>
  <c r="P34" i="3"/>
  <c r="Q34" i="3" s="1"/>
  <c r="R33" i="32"/>
  <c r="S33" i="32" s="1"/>
  <c r="R37" i="32"/>
  <c r="S37" i="32" s="1"/>
  <c r="R30" i="32"/>
  <c r="S30" i="32" s="1"/>
  <c r="R36" i="32"/>
  <c r="S36" i="32" s="1"/>
  <c r="R35" i="32"/>
  <c r="S35" i="32" s="1"/>
  <c r="R32" i="32"/>
  <c r="S32" i="32" s="1"/>
  <c r="R31" i="32"/>
  <c r="S31" i="32" s="1"/>
  <c r="R34" i="32"/>
  <c r="S34" i="32" s="1"/>
  <c r="O33" i="46"/>
  <c r="P33" i="46" s="1"/>
  <c r="O30" i="46"/>
  <c r="P30" i="46" s="1"/>
  <c r="O32" i="46"/>
  <c r="P32" i="46" s="1"/>
  <c r="O34" i="46"/>
  <c r="P34" i="46" s="1"/>
  <c r="O31" i="46"/>
  <c r="P31" i="46" s="1"/>
  <c r="O35" i="46"/>
  <c r="P35" i="46" s="1"/>
  <c r="O36" i="46"/>
  <c r="P36" i="46" s="1"/>
  <c r="Q28" i="46"/>
  <c r="Q31" i="46"/>
  <c r="R31" i="46" s="1"/>
  <c r="Q30" i="46"/>
  <c r="R30" i="46" s="1"/>
  <c r="Q35" i="46"/>
  <c r="R35" i="46" s="1"/>
  <c r="Q13" i="46"/>
  <c r="R13" i="46" s="1"/>
  <c r="S11" i="46"/>
  <c r="Q32" i="46"/>
  <c r="R32" i="46" s="1"/>
  <c r="Q34" i="46"/>
  <c r="R34" i="46" s="1"/>
  <c r="Q14" i="46"/>
  <c r="R14" i="46" s="1"/>
  <c r="Q33" i="46"/>
  <c r="R33" i="46" s="1"/>
  <c r="Q36" i="46"/>
  <c r="R36" i="46" s="1"/>
  <c r="O33" i="21" l="1"/>
  <c r="P33" i="21" s="1"/>
  <c r="O37" i="21"/>
  <c r="P37" i="21" s="1"/>
  <c r="O32" i="21"/>
  <c r="P32" i="21" s="1"/>
  <c r="O30" i="21"/>
  <c r="P30" i="21" s="1"/>
  <c r="O35" i="21"/>
  <c r="P35" i="21" s="1"/>
  <c r="O34" i="21"/>
  <c r="P34" i="21" s="1"/>
  <c r="O36" i="21"/>
  <c r="P36" i="21" s="1"/>
  <c r="O31" i="21"/>
  <c r="P31" i="21" s="1"/>
  <c r="Q37" i="21"/>
  <c r="R37" i="21" s="1"/>
  <c r="Q28" i="21"/>
  <c r="Q32" i="21"/>
  <c r="R32" i="21" s="1"/>
  <c r="Q36" i="21"/>
  <c r="R36" i="21" s="1"/>
  <c r="Q30" i="21"/>
  <c r="R30" i="21" s="1"/>
  <c r="S11" i="21"/>
  <c r="Q14" i="21"/>
  <c r="R14" i="21" s="1"/>
  <c r="Q35" i="21"/>
  <c r="R35" i="21" s="1"/>
  <c r="Q13" i="21"/>
  <c r="R13" i="21" s="1"/>
  <c r="Q33" i="21"/>
  <c r="R33" i="21" s="1"/>
  <c r="Q34" i="21"/>
  <c r="R34" i="21" s="1"/>
  <c r="Q31" i="21"/>
  <c r="R31" i="21" s="1"/>
  <c r="J19" i="32"/>
  <c r="H21" i="32"/>
  <c r="I21" i="32" s="1"/>
  <c r="H22" i="32"/>
  <c r="I22" i="32" s="1"/>
  <c r="H42" i="32"/>
  <c r="R30" i="3"/>
  <c r="S30" i="3" s="1"/>
  <c r="R31" i="3"/>
  <c r="S31" i="3" s="1"/>
  <c r="R32" i="3"/>
  <c r="S32" i="3" s="1"/>
  <c r="R35" i="3"/>
  <c r="S35" i="3" s="1"/>
  <c r="R29" i="3"/>
  <c r="S29" i="3" s="1"/>
  <c r="R34" i="3"/>
  <c r="S34" i="3" s="1"/>
  <c r="R33" i="3"/>
  <c r="S33" i="3" s="1"/>
  <c r="F49" i="32"/>
  <c r="G49" i="32" s="1"/>
  <c r="F50" i="32"/>
  <c r="G50" i="32" s="1"/>
  <c r="F44" i="32"/>
  <c r="G44" i="32" s="1"/>
  <c r="F47" i="32"/>
  <c r="G47" i="32" s="1"/>
  <c r="F46" i="32"/>
  <c r="G46" i="32" s="1"/>
  <c r="F51" i="32"/>
  <c r="G51" i="32" s="1"/>
  <c r="F45" i="32"/>
  <c r="G45" i="32" s="1"/>
  <c r="F48" i="32"/>
  <c r="G48" i="32" s="1"/>
  <c r="G21" i="3"/>
  <c r="H21" i="3" s="1"/>
  <c r="I18" i="3"/>
  <c r="G20" i="3"/>
  <c r="H20" i="3" s="1"/>
  <c r="G40" i="3"/>
  <c r="G19" i="46"/>
  <c r="S13" i="46"/>
  <c r="T13" i="46" s="1"/>
  <c r="S14" i="46"/>
  <c r="T14" i="46" s="1"/>
  <c r="S28" i="46"/>
  <c r="S13" i="21" l="1"/>
  <c r="T13" i="21" s="1"/>
  <c r="S14" i="21"/>
  <c r="T14" i="21" s="1"/>
  <c r="S28" i="21"/>
  <c r="G19" i="21"/>
  <c r="G44" i="3"/>
  <c r="H44" i="3" s="1"/>
  <c r="G46" i="3"/>
  <c r="H46" i="3" s="1"/>
  <c r="G48" i="3"/>
  <c r="H48" i="3" s="1"/>
  <c r="G43" i="3"/>
  <c r="H43" i="3" s="1"/>
  <c r="G45" i="3"/>
  <c r="H45" i="3" s="1"/>
  <c r="G42" i="3"/>
  <c r="H42" i="3" s="1"/>
  <c r="G47" i="3"/>
  <c r="H47" i="3" s="1"/>
  <c r="K18" i="3"/>
  <c r="I21" i="3"/>
  <c r="J21" i="3" s="1"/>
  <c r="I20" i="3"/>
  <c r="J20" i="3" s="1"/>
  <c r="I40" i="3"/>
  <c r="H44" i="32"/>
  <c r="I44" i="32" s="1"/>
  <c r="H47" i="32"/>
  <c r="I47" i="32" s="1"/>
  <c r="H46" i="32"/>
  <c r="I46" i="32" s="1"/>
  <c r="H51" i="32"/>
  <c r="I51" i="32" s="1"/>
  <c r="H50" i="32"/>
  <c r="I50" i="32" s="1"/>
  <c r="H49" i="32"/>
  <c r="I49" i="32" s="1"/>
  <c r="H45" i="32"/>
  <c r="I45" i="32" s="1"/>
  <c r="H48" i="32"/>
  <c r="I48" i="32" s="1"/>
  <c r="L19" i="32"/>
  <c r="J21" i="32"/>
  <c r="K21" i="32" s="1"/>
  <c r="J22" i="32"/>
  <c r="K22" i="32" s="1"/>
  <c r="J42" i="32"/>
  <c r="I19" i="46"/>
  <c r="G41" i="46"/>
  <c r="G22" i="46"/>
  <c r="H22" i="46" s="1"/>
  <c r="G21" i="46"/>
  <c r="H21" i="46" s="1"/>
  <c r="S33" i="46"/>
  <c r="T33" i="46" s="1"/>
  <c r="S29" i="46"/>
  <c r="T30" i="46" s="1"/>
  <c r="S36" i="46"/>
  <c r="T36" i="46" s="1"/>
  <c r="S32" i="46"/>
  <c r="T32" i="46" s="1"/>
  <c r="S31" i="46"/>
  <c r="T31" i="46" s="1"/>
  <c r="S34" i="46"/>
  <c r="T34" i="46" s="1"/>
  <c r="S35" i="46"/>
  <c r="T35" i="46" s="1"/>
  <c r="I19" i="21" l="1"/>
  <c r="G21" i="21"/>
  <c r="H21" i="21" s="1"/>
  <c r="G41" i="21"/>
  <c r="G22" i="21"/>
  <c r="H22" i="21" s="1"/>
  <c r="S33" i="21"/>
  <c r="T33" i="21" s="1"/>
  <c r="S36" i="21"/>
  <c r="T36" i="21" s="1"/>
  <c r="S31" i="21"/>
  <c r="T31" i="21" s="1"/>
  <c r="S29" i="21"/>
  <c r="T30" i="21" s="1"/>
  <c r="S35" i="21"/>
  <c r="T35" i="21" s="1"/>
  <c r="S32" i="21"/>
  <c r="T32" i="21" s="1"/>
  <c r="S34" i="21"/>
  <c r="T34" i="21" s="1"/>
  <c r="L22" i="32"/>
  <c r="M22" i="32" s="1"/>
  <c r="L21" i="32"/>
  <c r="M21" i="32" s="1"/>
  <c r="L42" i="32"/>
  <c r="N19" i="32"/>
  <c r="K21" i="3"/>
  <c r="L21" i="3" s="1"/>
  <c r="K40" i="3"/>
  <c r="K20" i="3"/>
  <c r="L20" i="3" s="1"/>
  <c r="M18" i="3"/>
  <c r="J50" i="32"/>
  <c r="K50" i="32" s="1"/>
  <c r="J47" i="32"/>
  <c r="K47" i="32" s="1"/>
  <c r="J44" i="32"/>
  <c r="K44" i="32" s="1"/>
  <c r="J51" i="32"/>
  <c r="K51" i="32" s="1"/>
  <c r="J49" i="32"/>
  <c r="K49" i="32" s="1"/>
  <c r="J46" i="32"/>
  <c r="K46" i="32" s="1"/>
  <c r="J48" i="32"/>
  <c r="K48" i="32" s="1"/>
  <c r="J45" i="32"/>
  <c r="K45" i="32" s="1"/>
  <c r="I48" i="3"/>
  <c r="J48" i="3" s="1"/>
  <c r="I45" i="3"/>
  <c r="J45" i="3" s="1"/>
  <c r="I42" i="3"/>
  <c r="J42" i="3" s="1"/>
  <c r="I46" i="3"/>
  <c r="J46" i="3" s="1"/>
  <c r="I44" i="3"/>
  <c r="J44" i="3" s="1"/>
  <c r="I43" i="3"/>
  <c r="J43" i="3" s="1"/>
  <c r="I47" i="3"/>
  <c r="J47" i="3" s="1"/>
  <c r="G45" i="46"/>
  <c r="H45" i="46" s="1"/>
  <c r="G49" i="46"/>
  <c r="H49" i="46" s="1"/>
  <c r="G44" i="46"/>
  <c r="H44" i="46" s="1"/>
  <c r="G48" i="46"/>
  <c r="H48" i="46" s="1"/>
  <c r="G47" i="46"/>
  <c r="H47" i="46" s="1"/>
  <c r="G46" i="46"/>
  <c r="H46" i="46" s="1"/>
  <c r="G43" i="46"/>
  <c r="H43" i="46" s="1"/>
  <c r="I41" i="46"/>
  <c r="I22" i="46"/>
  <c r="J22" i="46" s="1"/>
  <c r="I21" i="46"/>
  <c r="J21" i="46" s="1"/>
  <c r="K19" i="46"/>
  <c r="G43" i="21" l="1"/>
  <c r="H43" i="21" s="1"/>
  <c r="G44" i="21"/>
  <c r="H44" i="21" s="1"/>
  <c r="G46" i="21"/>
  <c r="H46" i="21" s="1"/>
  <c r="G49" i="21"/>
  <c r="H49" i="21" s="1"/>
  <c r="G48" i="21"/>
  <c r="H48" i="21" s="1"/>
  <c r="G47" i="21"/>
  <c r="H47" i="21" s="1"/>
  <c r="G45" i="21"/>
  <c r="H45" i="21" s="1"/>
  <c r="I41" i="21"/>
  <c r="K19" i="21"/>
  <c r="I22" i="21"/>
  <c r="J22" i="21" s="1"/>
  <c r="I21" i="21"/>
  <c r="J21" i="21" s="1"/>
  <c r="M21" i="3"/>
  <c r="N21" i="3" s="1"/>
  <c r="M40" i="3"/>
  <c r="O18" i="3"/>
  <c r="M20" i="3"/>
  <c r="N20" i="3" s="1"/>
  <c r="L46" i="32"/>
  <c r="M46" i="32" s="1"/>
  <c r="L50" i="32"/>
  <c r="M50" i="32" s="1"/>
  <c r="L47" i="32"/>
  <c r="M47" i="32" s="1"/>
  <c r="L51" i="32"/>
  <c r="M51" i="32" s="1"/>
  <c r="L44" i="32"/>
  <c r="M44" i="32" s="1"/>
  <c r="L49" i="32"/>
  <c r="M49" i="32" s="1"/>
  <c r="L45" i="32"/>
  <c r="M45" i="32" s="1"/>
  <c r="L48" i="32"/>
  <c r="M48" i="32" s="1"/>
  <c r="K45" i="3"/>
  <c r="L45" i="3" s="1"/>
  <c r="K44" i="3"/>
  <c r="L44" i="3" s="1"/>
  <c r="K48" i="3"/>
  <c r="L48" i="3" s="1"/>
  <c r="K47" i="3"/>
  <c r="L47" i="3" s="1"/>
  <c r="K46" i="3"/>
  <c r="L46" i="3" s="1"/>
  <c r="K42" i="3"/>
  <c r="L42" i="3" s="1"/>
  <c r="K43" i="3"/>
  <c r="L43" i="3" s="1"/>
  <c r="N42" i="32"/>
  <c r="N21" i="32"/>
  <c r="O21" i="32" s="1"/>
  <c r="N22" i="32"/>
  <c r="O22" i="32" s="1"/>
  <c r="P19" i="32"/>
  <c r="I46" i="46"/>
  <c r="J46" i="46" s="1"/>
  <c r="I47" i="46"/>
  <c r="J47" i="46" s="1"/>
  <c r="I49" i="46"/>
  <c r="J49" i="46" s="1"/>
  <c r="I42" i="46"/>
  <c r="J43" i="46" s="1"/>
  <c r="I45" i="46"/>
  <c r="J45" i="46" s="1"/>
  <c r="I44" i="46"/>
  <c r="J44" i="46" s="1"/>
  <c r="I48" i="46"/>
  <c r="J48" i="46" s="1"/>
  <c r="K41" i="46"/>
  <c r="K22" i="46"/>
  <c r="L22" i="46" s="1"/>
  <c r="M19" i="46"/>
  <c r="K21" i="46"/>
  <c r="L21" i="46" s="1"/>
  <c r="I47" i="21" l="1"/>
  <c r="J47" i="21" s="1"/>
  <c r="I49" i="21"/>
  <c r="J49" i="21" s="1"/>
  <c r="I48" i="21"/>
  <c r="J48" i="21" s="1"/>
  <c r="I45" i="21"/>
  <c r="J45" i="21" s="1"/>
  <c r="I46" i="21"/>
  <c r="J46" i="21" s="1"/>
  <c r="I42" i="21"/>
  <c r="J43" i="21" s="1"/>
  <c r="I44" i="21"/>
  <c r="J44" i="21" s="1"/>
  <c r="K22" i="21"/>
  <c r="L22" i="21" s="1"/>
  <c r="M19" i="21"/>
  <c r="K41" i="21"/>
  <c r="K21" i="21"/>
  <c r="L21" i="21" s="1"/>
  <c r="N49" i="32"/>
  <c r="O49" i="32" s="1"/>
  <c r="N47" i="32"/>
  <c r="O47" i="32" s="1"/>
  <c r="N50" i="32"/>
  <c r="O50" i="32" s="1"/>
  <c r="N46" i="32"/>
  <c r="O46" i="32" s="1"/>
  <c r="N44" i="32"/>
  <c r="O44" i="32" s="1"/>
  <c r="N51" i="32"/>
  <c r="O51" i="32" s="1"/>
  <c r="N48" i="32"/>
  <c r="O48" i="32" s="1"/>
  <c r="N45" i="32"/>
  <c r="O45" i="32" s="1"/>
  <c r="O40" i="3"/>
  <c r="Q18" i="3"/>
  <c r="O21" i="3"/>
  <c r="P21" i="3" s="1"/>
  <c r="O20" i="3"/>
  <c r="P20" i="3" s="1"/>
  <c r="R19" i="32"/>
  <c r="P21" i="32"/>
  <c r="Q21" i="32" s="1"/>
  <c r="P22" i="32"/>
  <c r="Q22" i="32" s="1"/>
  <c r="P42" i="32"/>
  <c r="M42" i="3"/>
  <c r="N42" i="3" s="1"/>
  <c r="M48" i="3"/>
  <c r="N48" i="3" s="1"/>
  <c r="M47" i="3"/>
  <c r="N47" i="3" s="1"/>
  <c r="M44" i="3"/>
  <c r="N44" i="3" s="1"/>
  <c r="M45" i="3"/>
  <c r="N45" i="3" s="1"/>
  <c r="M43" i="3"/>
  <c r="N43" i="3" s="1"/>
  <c r="M46" i="3"/>
  <c r="N46" i="3" s="1"/>
  <c r="K42" i="46"/>
  <c r="L43" i="46" s="1"/>
  <c r="K48" i="46"/>
  <c r="L48" i="46" s="1"/>
  <c r="K46" i="46"/>
  <c r="L46" i="46" s="1"/>
  <c r="K49" i="46"/>
  <c r="L49" i="46" s="1"/>
  <c r="K47" i="46"/>
  <c r="L47" i="46" s="1"/>
  <c r="K45" i="46"/>
  <c r="L45" i="46" s="1"/>
  <c r="K44" i="46"/>
  <c r="L44" i="46" s="1"/>
  <c r="O19" i="46"/>
  <c r="M22" i="46"/>
  <c r="N22" i="46" s="1"/>
  <c r="M41" i="46"/>
  <c r="M21" i="46"/>
  <c r="N21" i="46" s="1"/>
  <c r="K44" i="21" l="1"/>
  <c r="L44" i="21" s="1"/>
  <c r="K45" i="21"/>
  <c r="L45" i="21" s="1"/>
  <c r="K49" i="21"/>
  <c r="L49" i="21" s="1"/>
  <c r="K47" i="21"/>
  <c r="L47" i="21" s="1"/>
  <c r="K42" i="21"/>
  <c r="L43" i="21" s="1"/>
  <c r="K46" i="21"/>
  <c r="L46" i="21" s="1"/>
  <c r="K48" i="21"/>
  <c r="L48" i="21" s="1"/>
  <c r="M21" i="21"/>
  <c r="N21" i="21" s="1"/>
  <c r="M41" i="21"/>
  <c r="O19" i="21"/>
  <c r="M22" i="21"/>
  <c r="N22" i="21" s="1"/>
  <c r="P49" i="32"/>
  <c r="Q49" i="32" s="1"/>
  <c r="P51" i="32"/>
  <c r="Q51" i="32" s="1"/>
  <c r="P47" i="32"/>
  <c r="Q47" i="32" s="1"/>
  <c r="P44" i="32"/>
  <c r="Q44" i="32" s="1"/>
  <c r="P50" i="32"/>
  <c r="Q50" i="32" s="1"/>
  <c r="P46" i="32"/>
  <c r="Q46" i="32" s="1"/>
  <c r="P45" i="32"/>
  <c r="Q45" i="32" s="1"/>
  <c r="P48" i="32"/>
  <c r="Q48" i="32" s="1"/>
  <c r="S18" i="3"/>
  <c r="Q20" i="3"/>
  <c r="R20" i="3" s="1"/>
  <c r="Q40" i="3"/>
  <c r="Q21" i="3"/>
  <c r="R21" i="3" s="1"/>
  <c r="R21" i="32"/>
  <c r="S21" i="32" s="1"/>
  <c r="R22" i="32"/>
  <c r="S22" i="32" s="1"/>
  <c r="R42" i="32"/>
  <c r="O42" i="3"/>
  <c r="P42" i="3" s="1"/>
  <c r="O47" i="3"/>
  <c r="P47" i="3" s="1"/>
  <c r="O43" i="3"/>
  <c r="P43" i="3" s="1"/>
  <c r="O44" i="3"/>
  <c r="P44" i="3" s="1"/>
  <c r="O45" i="3"/>
  <c r="P45" i="3" s="1"/>
  <c r="O46" i="3"/>
  <c r="P46" i="3" s="1"/>
  <c r="O48" i="3"/>
  <c r="P48" i="3" s="1"/>
  <c r="Q19" i="46"/>
  <c r="O41" i="46"/>
  <c r="O22" i="46"/>
  <c r="P22" i="46" s="1"/>
  <c r="O21" i="46"/>
  <c r="P21" i="46" s="1"/>
  <c r="M46" i="46"/>
  <c r="N46" i="46" s="1"/>
  <c r="M48" i="46"/>
  <c r="N48" i="46" s="1"/>
  <c r="M44" i="46"/>
  <c r="N44" i="46" s="1"/>
  <c r="M43" i="46"/>
  <c r="N43" i="46" s="1"/>
  <c r="M45" i="46"/>
  <c r="N45" i="46" s="1"/>
  <c r="M47" i="46"/>
  <c r="N47" i="46" s="1"/>
  <c r="M49" i="46"/>
  <c r="N49" i="46" s="1"/>
  <c r="O21" i="21" l="1"/>
  <c r="P21" i="21" s="1"/>
  <c r="Q19" i="21"/>
  <c r="O41" i="21"/>
  <c r="O22" i="21"/>
  <c r="P22" i="21" s="1"/>
  <c r="M45" i="21"/>
  <c r="N45" i="21" s="1"/>
  <c r="M46" i="21"/>
  <c r="N46" i="21" s="1"/>
  <c r="M44" i="21"/>
  <c r="N44" i="21" s="1"/>
  <c r="M43" i="21"/>
  <c r="N43" i="21" s="1"/>
  <c r="M49" i="21"/>
  <c r="N49" i="21" s="1"/>
  <c r="M47" i="21"/>
  <c r="N47" i="21" s="1"/>
  <c r="M48" i="21"/>
  <c r="N48" i="21" s="1"/>
  <c r="Q47" i="3"/>
  <c r="R47" i="3" s="1"/>
  <c r="Q44" i="3"/>
  <c r="R44" i="3" s="1"/>
  <c r="Q45" i="3"/>
  <c r="R45" i="3" s="1"/>
  <c r="Q48" i="3"/>
  <c r="R48" i="3" s="1"/>
  <c r="Q43" i="3"/>
  <c r="R43" i="3" s="1"/>
  <c r="Q42" i="3"/>
  <c r="R42" i="3" s="1"/>
  <c r="Q46" i="3"/>
  <c r="R46" i="3" s="1"/>
  <c r="S20" i="3"/>
  <c r="T20" i="3" s="1"/>
  <c r="S21" i="3"/>
  <c r="T21" i="3" s="1"/>
  <c r="S40" i="3"/>
  <c r="R49" i="32"/>
  <c r="S49" i="32" s="1"/>
  <c r="R51" i="32"/>
  <c r="S51" i="32" s="1"/>
  <c r="R50" i="32"/>
  <c r="S50" i="32" s="1"/>
  <c r="R46" i="32"/>
  <c r="S46" i="32" s="1"/>
  <c r="R44" i="32"/>
  <c r="S44" i="32" s="1"/>
  <c r="R47" i="32"/>
  <c r="S47" i="32" s="1"/>
  <c r="R45" i="32"/>
  <c r="S45" i="32" s="1"/>
  <c r="R48" i="32"/>
  <c r="S48" i="32" s="1"/>
  <c r="O49" i="46"/>
  <c r="P49" i="46" s="1"/>
  <c r="O47" i="46"/>
  <c r="P47" i="46" s="1"/>
  <c r="O45" i="46"/>
  <c r="P45" i="46" s="1"/>
  <c r="O44" i="46"/>
  <c r="P44" i="46" s="1"/>
  <c r="O46" i="46"/>
  <c r="P46" i="46" s="1"/>
  <c r="O43" i="46"/>
  <c r="P43" i="46" s="1"/>
  <c r="O48" i="46"/>
  <c r="P48" i="46" s="1"/>
  <c r="Q41" i="46"/>
  <c r="S19" i="46"/>
  <c r="Q22" i="46"/>
  <c r="R22" i="46" s="1"/>
  <c r="Q21" i="46"/>
  <c r="R21" i="46" s="1"/>
  <c r="O46" i="21" l="1"/>
  <c r="P46" i="21" s="1"/>
  <c r="O44" i="21"/>
  <c r="P44" i="21" s="1"/>
  <c r="O49" i="21"/>
  <c r="P49" i="21" s="1"/>
  <c r="O47" i="21"/>
  <c r="P47" i="21" s="1"/>
  <c r="O45" i="21"/>
  <c r="P45" i="21" s="1"/>
  <c r="O43" i="21"/>
  <c r="P43" i="21" s="1"/>
  <c r="O48" i="21"/>
  <c r="P48" i="21" s="1"/>
  <c r="Q22" i="21"/>
  <c r="R22" i="21" s="1"/>
  <c r="Q41" i="21"/>
  <c r="S19" i="21"/>
  <c r="Q21" i="21"/>
  <c r="R21" i="21" s="1"/>
  <c r="S44" i="3"/>
  <c r="T44" i="3" s="1"/>
  <c r="S45" i="3"/>
  <c r="T45" i="3" s="1"/>
  <c r="S47" i="3"/>
  <c r="T47" i="3" s="1"/>
  <c r="J10" i="2"/>
  <c r="S48" i="3"/>
  <c r="T48" i="3" s="1"/>
  <c r="S43" i="3"/>
  <c r="T43" i="3" s="1"/>
  <c r="S46" i="3"/>
  <c r="T46" i="3" s="1"/>
  <c r="S42" i="3"/>
  <c r="T42" i="3" s="1"/>
  <c r="Q46" i="46"/>
  <c r="R46" i="46" s="1"/>
  <c r="Q43" i="46"/>
  <c r="R43" i="46" s="1"/>
  <c r="Q44" i="46"/>
  <c r="R44" i="46" s="1"/>
  <c r="Q45" i="46"/>
  <c r="R45" i="46" s="1"/>
  <c r="Q47" i="46"/>
  <c r="R47" i="46" s="1"/>
  <c r="Q49" i="46"/>
  <c r="R49" i="46" s="1"/>
  <c r="Q48" i="46"/>
  <c r="R48" i="46" s="1"/>
  <c r="S22" i="46"/>
  <c r="T22" i="46" s="1"/>
  <c r="S41" i="46"/>
  <c r="S21" i="46"/>
  <c r="T21" i="46" s="1"/>
  <c r="S41" i="21" l="1"/>
  <c r="S21" i="21"/>
  <c r="T21" i="21" s="1"/>
  <c r="S22" i="21"/>
  <c r="T22" i="21" s="1"/>
  <c r="Q46" i="21"/>
  <c r="R46" i="21" s="1"/>
  <c r="Q48" i="21"/>
  <c r="R48" i="21" s="1"/>
  <c r="Q44" i="21"/>
  <c r="R44" i="21" s="1"/>
  <c r="Q47" i="21"/>
  <c r="R47" i="21" s="1"/>
  <c r="Q43" i="21"/>
  <c r="R43" i="21" s="1"/>
  <c r="Q45" i="21"/>
  <c r="R45" i="21" s="1"/>
  <c r="Q49" i="21"/>
  <c r="R49" i="21" s="1"/>
  <c r="J12" i="2"/>
  <c r="K12" i="2" s="1"/>
  <c r="L10" i="2"/>
  <c r="J13" i="2"/>
  <c r="K13" i="2" s="1"/>
  <c r="J27" i="2"/>
  <c r="S43" i="46"/>
  <c r="T43" i="46" s="1"/>
  <c r="S44" i="46"/>
  <c r="T44" i="46" s="1"/>
  <c r="S49" i="46"/>
  <c r="T49" i="46" s="1"/>
  <c r="S47" i="46"/>
  <c r="T47" i="46" s="1"/>
  <c r="S46" i="46"/>
  <c r="T46" i="46" s="1"/>
  <c r="S48" i="46"/>
  <c r="T48" i="46" s="1"/>
  <c r="S45" i="46"/>
  <c r="T45" i="46" s="1"/>
  <c r="S45" i="21" l="1"/>
  <c r="T45" i="21" s="1"/>
  <c r="S44" i="21"/>
  <c r="T44" i="21" s="1"/>
  <c r="S49" i="21"/>
  <c r="T49" i="21" s="1"/>
  <c r="S43" i="21"/>
  <c r="T43" i="21" s="1"/>
  <c r="S46" i="21"/>
  <c r="T46" i="21" s="1"/>
  <c r="S48" i="21"/>
  <c r="T48" i="21" s="1"/>
  <c r="S47" i="21"/>
  <c r="T47" i="21" s="1"/>
  <c r="J34" i="2"/>
  <c r="K34" i="2" s="1"/>
  <c r="J33" i="2"/>
  <c r="K33" i="2" s="1"/>
  <c r="J29" i="2"/>
  <c r="K29" i="2" s="1"/>
  <c r="J32" i="2"/>
  <c r="K32" i="2" s="1"/>
  <c r="J31" i="2"/>
  <c r="K31" i="2" s="1"/>
  <c r="J30" i="2"/>
  <c r="K30" i="2" s="1"/>
  <c r="J35" i="2"/>
  <c r="K35" i="2" s="1"/>
  <c r="N10" i="2"/>
  <c r="L12" i="2"/>
  <c r="M12" i="2" s="1"/>
  <c r="L13" i="2"/>
  <c r="M13" i="2" s="1"/>
  <c r="L27" i="2"/>
  <c r="N27" i="2" l="1"/>
  <c r="N12" i="2"/>
  <c r="O12" i="2" s="1"/>
  <c r="N13" i="2"/>
  <c r="O13" i="2" s="1"/>
  <c r="P10" i="2"/>
  <c r="L34" i="2"/>
  <c r="M34" i="2" s="1"/>
  <c r="L32" i="2"/>
  <c r="M32" i="2" s="1"/>
  <c r="L29" i="2"/>
  <c r="M29" i="2" s="1"/>
  <c r="L33" i="2"/>
  <c r="M33" i="2" s="1"/>
  <c r="L30" i="2"/>
  <c r="M30" i="2" s="1"/>
  <c r="L31" i="2"/>
  <c r="M31" i="2" s="1"/>
  <c r="L35" i="2"/>
  <c r="M35" i="2" s="1"/>
  <c r="P12" i="2" l="1"/>
  <c r="Q12" i="2" s="1"/>
  <c r="P13" i="2"/>
  <c r="Q13" i="2" s="1"/>
  <c r="R10" i="2"/>
  <c r="P27" i="2"/>
  <c r="N30" i="2"/>
  <c r="O30" i="2" s="1"/>
  <c r="N32" i="2"/>
  <c r="O32" i="2" s="1"/>
  <c r="N35" i="2"/>
  <c r="O35" i="2" s="1"/>
  <c r="N33" i="2"/>
  <c r="O33" i="2" s="1"/>
  <c r="N29" i="2"/>
  <c r="O29" i="2" s="1"/>
  <c r="N31" i="2"/>
  <c r="O31" i="2" s="1"/>
  <c r="N34" i="2"/>
  <c r="O34" i="2" s="1"/>
  <c r="P35" i="2" l="1"/>
  <c r="Q35" i="2" s="1"/>
  <c r="P29" i="2"/>
  <c r="Q29" i="2" s="1"/>
  <c r="P31" i="2"/>
  <c r="Q31" i="2" s="1"/>
  <c r="P32" i="2"/>
  <c r="Q32" i="2" s="1"/>
  <c r="P34" i="2"/>
  <c r="Q34" i="2" s="1"/>
  <c r="P30" i="2"/>
  <c r="Q30" i="2" s="1"/>
  <c r="P33" i="2"/>
  <c r="Q33" i="2" s="1"/>
  <c r="R13" i="2"/>
  <c r="S13" i="2" s="1"/>
  <c r="G18" i="2"/>
  <c r="R12" i="2"/>
  <c r="S12" i="2" s="1"/>
  <c r="R27" i="2"/>
  <c r="R30" i="2" l="1"/>
  <c r="S30" i="2" s="1"/>
  <c r="R32" i="2"/>
  <c r="S32" i="2" s="1"/>
  <c r="R34" i="2"/>
  <c r="S34" i="2" s="1"/>
  <c r="R33" i="2"/>
  <c r="S33" i="2" s="1"/>
  <c r="R29" i="2"/>
  <c r="S29" i="2" s="1"/>
  <c r="R35" i="2"/>
  <c r="S35" i="2" s="1"/>
  <c r="R31" i="2"/>
  <c r="S31" i="2" s="1"/>
  <c r="G21" i="2"/>
  <c r="H21" i="2" s="1"/>
  <c r="G40" i="2"/>
  <c r="G20" i="2"/>
  <c r="H20" i="2" s="1"/>
  <c r="I18" i="2"/>
  <c r="I40" i="2" l="1"/>
  <c r="I21" i="2"/>
  <c r="J21" i="2" s="1"/>
  <c r="K18" i="2"/>
  <c r="I20" i="2"/>
  <c r="J20" i="2" s="1"/>
  <c r="G45" i="2"/>
  <c r="H45" i="2" s="1"/>
  <c r="G48" i="2"/>
  <c r="H48" i="2" s="1"/>
  <c r="G42" i="2"/>
  <c r="H42" i="2" s="1"/>
  <c r="G46" i="2"/>
  <c r="H46" i="2" s="1"/>
  <c r="G47" i="2"/>
  <c r="H47" i="2" s="1"/>
  <c r="G43" i="2"/>
  <c r="H43" i="2" s="1"/>
  <c r="G44" i="2"/>
  <c r="H44" i="2" s="1"/>
  <c r="K21" i="2" l="1"/>
  <c r="L21" i="2" s="1"/>
  <c r="K40" i="2"/>
  <c r="K20" i="2"/>
  <c r="L20" i="2" s="1"/>
  <c r="M18" i="2"/>
  <c r="I43" i="2"/>
  <c r="J43" i="2" s="1"/>
  <c r="I44" i="2"/>
  <c r="J44" i="2" s="1"/>
  <c r="I48" i="2"/>
  <c r="J48" i="2" s="1"/>
  <c r="I46" i="2"/>
  <c r="J46" i="2" s="1"/>
  <c r="I45" i="2"/>
  <c r="J45" i="2" s="1"/>
  <c r="I42" i="2"/>
  <c r="J42" i="2" s="1"/>
  <c r="I47" i="2"/>
  <c r="J47" i="2" s="1"/>
  <c r="K42" i="2" l="1"/>
  <c r="L42" i="2" s="1"/>
  <c r="K43" i="2"/>
  <c r="L43" i="2" s="1"/>
  <c r="K46" i="2"/>
  <c r="L46" i="2" s="1"/>
  <c r="K44" i="2"/>
  <c r="L44" i="2" s="1"/>
  <c r="K45" i="2"/>
  <c r="L45" i="2" s="1"/>
  <c r="K48" i="2"/>
  <c r="L48" i="2" s="1"/>
  <c r="K47" i="2"/>
  <c r="L47" i="2" s="1"/>
  <c r="M40" i="2"/>
  <c r="M21" i="2"/>
  <c r="N21" i="2" s="1"/>
  <c r="M20" i="2"/>
  <c r="N20" i="2" s="1"/>
  <c r="O18" i="2"/>
  <c r="O40" i="2" l="1"/>
  <c r="O21" i="2"/>
  <c r="P21" i="2" s="1"/>
  <c r="O20" i="2"/>
  <c r="P20" i="2" s="1"/>
  <c r="Q18" i="2"/>
  <c r="M48" i="2"/>
  <c r="N48" i="2" s="1"/>
  <c r="M45" i="2"/>
  <c r="N45" i="2" s="1"/>
  <c r="M42" i="2"/>
  <c r="N42" i="2" s="1"/>
  <c r="M43" i="2"/>
  <c r="N43" i="2" s="1"/>
  <c r="M44" i="2"/>
  <c r="N44" i="2" s="1"/>
  <c r="M46" i="2"/>
  <c r="N46" i="2" s="1"/>
  <c r="M47" i="2"/>
  <c r="N47" i="2" s="1"/>
  <c r="S18" i="2" l="1"/>
  <c r="Q21" i="2"/>
  <c r="R21" i="2" s="1"/>
  <c r="Q40" i="2"/>
  <c r="Q20" i="2"/>
  <c r="R20" i="2" s="1"/>
  <c r="O45" i="2"/>
  <c r="P45" i="2" s="1"/>
  <c r="O48" i="2"/>
  <c r="P48" i="2" s="1"/>
  <c r="O44" i="2"/>
  <c r="P44" i="2" s="1"/>
  <c r="O43" i="2"/>
  <c r="P43" i="2" s="1"/>
  <c r="O47" i="2"/>
  <c r="P47" i="2" s="1"/>
  <c r="O42" i="2"/>
  <c r="P42" i="2" s="1"/>
  <c r="O46" i="2"/>
  <c r="P46" i="2" s="1"/>
  <c r="Q45" i="2" l="1"/>
  <c r="R45" i="2" s="1"/>
  <c r="Q47" i="2"/>
  <c r="R47" i="2" s="1"/>
  <c r="Q43" i="2"/>
  <c r="R43" i="2" s="1"/>
  <c r="Q46" i="2"/>
  <c r="R46" i="2" s="1"/>
  <c r="Q44" i="2"/>
  <c r="R44" i="2" s="1"/>
  <c r="Q48" i="2"/>
  <c r="R48" i="2" s="1"/>
  <c r="Q42" i="2"/>
  <c r="R42" i="2" s="1"/>
  <c r="S21" i="2"/>
  <c r="T21" i="2" s="1"/>
  <c r="S40" i="2"/>
  <c r="S20" i="2"/>
  <c r="T20" i="2" s="1"/>
  <c r="S44" i="2" l="1"/>
  <c r="T44" i="2" s="1"/>
  <c r="S46" i="2"/>
  <c r="T46" i="2" s="1"/>
  <c r="S45" i="2"/>
  <c r="T45" i="2" s="1"/>
  <c r="S42" i="2"/>
  <c r="T42" i="2" s="1"/>
  <c r="S48" i="2"/>
  <c r="T48" i="2" s="1"/>
  <c r="J10" i="1"/>
  <c r="S43" i="2"/>
  <c r="T43" i="2" s="1"/>
  <c r="S47" i="2"/>
  <c r="T47" i="2" s="1"/>
  <c r="J13" i="1" l="1"/>
  <c r="K13" i="1" s="1"/>
  <c r="J27" i="1"/>
  <c r="J12" i="1"/>
  <c r="K12" i="1" s="1"/>
  <c r="L10" i="1"/>
  <c r="L12" i="1" l="1"/>
  <c r="M12" i="1" s="1"/>
  <c r="N10" i="1"/>
  <c r="L27" i="1"/>
  <c r="L13" i="1"/>
  <c r="M13" i="1" s="1"/>
  <c r="J30" i="1"/>
  <c r="K30" i="1" s="1"/>
  <c r="J33" i="1"/>
  <c r="K33" i="1" s="1"/>
  <c r="J34" i="1"/>
  <c r="K34" i="1" s="1"/>
  <c r="J29" i="1"/>
  <c r="K29" i="1" s="1"/>
  <c r="J35" i="1"/>
  <c r="K35" i="1" s="1"/>
  <c r="J31" i="1"/>
  <c r="K31" i="1" s="1"/>
  <c r="J32" i="1"/>
  <c r="K32" i="1" s="1"/>
  <c r="L33" i="1" l="1"/>
  <c r="M33" i="1" s="1"/>
  <c r="L31" i="1"/>
  <c r="M31" i="1" s="1"/>
  <c r="L30" i="1"/>
  <c r="M30" i="1" s="1"/>
  <c r="L34" i="1"/>
  <c r="M34" i="1" s="1"/>
  <c r="L29" i="1"/>
  <c r="M29" i="1" s="1"/>
  <c r="L32" i="1"/>
  <c r="M32" i="1" s="1"/>
  <c r="L35" i="1"/>
  <c r="M35" i="1" s="1"/>
  <c r="N13" i="1"/>
  <c r="O13" i="1" s="1"/>
  <c r="N27" i="1"/>
  <c r="P10" i="1"/>
  <c r="N12" i="1"/>
  <c r="O12" i="1" s="1"/>
  <c r="N32" i="1" l="1"/>
  <c r="O32" i="1" s="1"/>
  <c r="N31" i="1"/>
  <c r="O31" i="1" s="1"/>
  <c r="N30" i="1"/>
  <c r="O30" i="1" s="1"/>
  <c r="N33" i="1"/>
  <c r="O33" i="1" s="1"/>
  <c r="N35" i="1"/>
  <c r="O35" i="1" s="1"/>
  <c r="N34" i="1"/>
  <c r="O34" i="1" s="1"/>
  <c r="N29" i="1"/>
  <c r="O29" i="1" s="1"/>
  <c r="R10" i="1"/>
  <c r="P27" i="1"/>
  <c r="P12" i="1"/>
  <c r="Q12" i="1" s="1"/>
  <c r="P13" i="1"/>
  <c r="Q13" i="1" s="1"/>
  <c r="R12" i="1" l="1"/>
  <c r="S12" i="1" s="1"/>
  <c r="G18" i="1"/>
  <c r="R13" i="1"/>
  <c r="S13" i="1" s="1"/>
  <c r="R27" i="1"/>
  <c r="P30" i="1"/>
  <c r="Q30" i="1" s="1"/>
  <c r="P34" i="1"/>
  <c r="Q34" i="1" s="1"/>
  <c r="P29" i="1"/>
  <c r="Q29" i="1" s="1"/>
  <c r="P31" i="1"/>
  <c r="Q31" i="1" s="1"/>
  <c r="P32" i="1"/>
  <c r="Q32" i="1" s="1"/>
  <c r="P35" i="1"/>
  <c r="Q35" i="1" s="1"/>
  <c r="P33" i="1"/>
  <c r="Q33" i="1" s="1"/>
  <c r="I18" i="1" l="1"/>
  <c r="G20" i="1"/>
  <c r="H20" i="1" s="1"/>
  <c r="G21" i="1"/>
  <c r="H21" i="1" s="1"/>
  <c r="G40" i="1"/>
  <c r="R32" i="1"/>
  <c r="S32" i="1" s="1"/>
  <c r="R34" i="1"/>
  <c r="S34" i="1" s="1"/>
  <c r="R30" i="1"/>
  <c r="S30" i="1" s="1"/>
  <c r="R31" i="1"/>
  <c r="S31" i="1" s="1"/>
  <c r="R33" i="1"/>
  <c r="S33" i="1" s="1"/>
  <c r="R35" i="1"/>
  <c r="S35" i="1" s="1"/>
  <c r="R29" i="1"/>
  <c r="S29" i="1" s="1"/>
  <c r="I40" i="1" l="1"/>
  <c r="I20" i="1"/>
  <c r="J20" i="1" s="1"/>
  <c r="I21" i="1"/>
  <c r="J21" i="1" s="1"/>
  <c r="K18" i="1"/>
  <c r="G44" i="1"/>
  <c r="H44" i="1" s="1"/>
  <c r="G47" i="1"/>
  <c r="H47" i="1" s="1"/>
  <c r="G43" i="1"/>
  <c r="H43" i="1" s="1"/>
  <c r="G46" i="1"/>
  <c r="H46" i="1" s="1"/>
  <c r="G48" i="1"/>
  <c r="H48" i="1" s="1"/>
  <c r="G45" i="1"/>
  <c r="H45" i="1" s="1"/>
  <c r="G42" i="1"/>
  <c r="H42" i="1" s="1"/>
  <c r="M18" i="1" l="1"/>
  <c r="K21" i="1"/>
  <c r="L21" i="1" s="1"/>
  <c r="K20" i="1"/>
  <c r="L20" i="1" s="1"/>
  <c r="K40" i="1"/>
  <c r="I47" i="1"/>
  <c r="J47" i="1" s="1"/>
  <c r="I43" i="1"/>
  <c r="J43" i="1" s="1"/>
  <c r="I45" i="1"/>
  <c r="J45" i="1" s="1"/>
  <c r="I46" i="1"/>
  <c r="J46" i="1" s="1"/>
  <c r="I48" i="1"/>
  <c r="J48" i="1" s="1"/>
  <c r="I42" i="1"/>
  <c r="J42" i="1" s="1"/>
  <c r="I44" i="1"/>
  <c r="J44" i="1" s="1"/>
  <c r="K43" i="1" l="1"/>
  <c r="L43" i="1" s="1"/>
  <c r="K46" i="1"/>
  <c r="L46" i="1" s="1"/>
  <c r="K44" i="1"/>
  <c r="L44" i="1" s="1"/>
  <c r="K45" i="1"/>
  <c r="L45" i="1" s="1"/>
  <c r="K48" i="1"/>
  <c r="L48" i="1" s="1"/>
  <c r="K42" i="1"/>
  <c r="L42" i="1" s="1"/>
  <c r="K47" i="1"/>
  <c r="L47" i="1" s="1"/>
  <c r="M40" i="1"/>
  <c r="M20" i="1"/>
  <c r="N20" i="1" s="1"/>
  <c r="M21" i="1"/>
  <c r="N21" i="1" s="1"/>
  <c r="O18" i="1"/>
  <c r="M48" i="1" l="1"/>
  <c r="N48" i="1" s="1"/>
  <c r="M44" i="1"/>
  <c r="N44" i="1" s="1"/>
  <c r="M47" i="1"/>
  <c r="N47" i="1" s="1"/>
  <c r="M45" i="1"/>
  <c r="N45" i="1" s="1"/>
  <c r="M43" i="1"/>
  <c r="N43" i="1" s="1"/>
  <c r="M42" i="1"/>
  <c r="N42" i="1" s="1"/>
  <c r="M46" i="1"/>
  <c r="N46" i="1" s="1"/>
  <c r="O21" i="1"/>
  <c r="P21" i="1" s="1"/>
  <c r="O20" i="1"/>
  <c r="P20" i="1" s="1"/>
  <c r="Q18" i="1"/>
  <c r="O40" i="1"/>
  <c r="O48" i="1" l="1"/>
  <c r="P48" i="1" s="1"/>
  <c r="O45" i="1"/>
  <c r="P45" i="1" s="1"/>
  <c r="O46" i="1"/>
  <c r="P46" i="1" s="1"/>
  <c r="O47" i="1"/>
  <c r="P47" i="1" s="1"/>
  <c r="O44" i="1"/>
  <c r="P44" i="1" s="1"/>
  <c r="O42" i="1"/>
  <c r="P42" i="1" s="1"/>
  <c r="O43" i="1"/>
  <c r="P43" i="1" s="1"/>
  <c r="S18" i="1"/>
  <c r="Q20" i="1"/>
  <c r="R20" i="1" s="1"/>
  <c r="Q40" i="1"/>
  <c r="Q21" i="1"/>
  <c r="R21" i="1" s="1"/>
  <c r="S40" i="1" l="1"/>
  <c r="S20" i="1"/>
  <c r="T20" i="1" s="1"/>
  <c r="S21" i="1"/>
  <c r="T21" i="1" s="1"/>
  <c r="Q43" i="1"/>
  <c r="R43" i="1" s="1"/>
  <c r="Q45" i="1"/>
  <c r="R45" i="1" s="1"/>
  <c r="Q46" i="1"/>
  <c r="R46" i="1" s="1"/>
  <c r="Q47" i="1"/>
  <c r="R47" i="1" s="1"/>
  <c r="Q42" i="1"/>
  <c r="R42" i="1" s="1"/>
  <c r="Q44" i="1"/>
  <c r="R44" i="1" s="1"/>
  <c r="Q48" i="1"/>
  <c r="R48" i="1" s="1"/>
  <c r="S43" i="1" l="1"/>
  <c r="T43" i="1" s="1"/>
  <c r="S47" i="1"/>
  <c r="T47" i="1" s="1"/>
  <c r="S46" i="1"/>
  <c r="T46" i="1" s="1"/>
  <c r="S44" i="1"/>
  <c r="T44" i="1" s="1"/>
  <c r="S42" i="1"/>
  <c r="T42" i="1" s="1"/>
  <c r="S48" i="1"/>
  <c r="T48" i="1" s="1"/>
  <c r="S45" i="1"/>
  <c r="T45" i="1" s="1"/>
</calcChain>
</file>

<file path=xl/sharedStrings.xml><?xml version="1.0" encoding="utf-8"?>
<sst xmlns="http://schemas.openxmlformats.org/spreadsheetml/2006/main" count="2175" uniqueCount="337">
  <si>
    <t>TABELA DE ANUIDADE DE PESSOAS FÍSICAS E JURÍDICAS - EM R$</t>
  </si>
  <si>
    <t xml:space="preserve">                EXERCÍCIO 2003 -  Vencimento  31.03.03 (Parcela única)</t>
  </si>
  <si>
    <t>P E S S O A S   F I S I C A S   ( P R O F I S S I O N A I S )</t>
  </si>
  <si>
    <t>ANUIDADE</t>
  </si>
  <si>
    <t>CORREÇÃO</t>
  </si>
  <si>
    <t>VALOR</t>
  </si>
  <si>
    <t>+ MULTA</t>
  </si>
  <si>
    <t xml:space="preserve">              JAN</t>
  </si>
  <si>
    <t xml:space="preserve">              FEV</t>
  </si>
  <si>
    <t xml:space="preserve">              MAR</t>
  </si>
  <si>
    <t xml:space="preserve">              ABR</t>
  </si>
  <si>
    <t xml:space="preserve">              MAI</t>
  </si>
  <si>
    <t>VALOR BASE</t>
  </si>
  <si>
    <t>CORRIGIDO</t>
  </si>
  <si>
    <t>DE</t>
  </si>
  <si>
    <t>+ JUROS</t>
  </si>
  <si>
    <t>R$</t>
  </si>
  <si>
    <t>TOTAL</t>
  </si>
  <si>
    <t xml:space="preserve"> NIVEL SUPERIOR</t>
  </si>
  <si>
    <t xml:space="preserve"> NIVEL MEDIO</t>
  </si>
  <si>
    <t xml:space="preserve">              JUN</t>
  </si>
  <si>
    <t xml:space="preserve">              JUL</t>
  </si>
  <si>
    <t xml:space="preserve">              AGO</t>
  </si>
  <si>
    <t xml:space="preserve">              SET</t>
  </si>
  <si>
    <t xml:space="preserve">              OUT</t>
  </si>
  <si>
    <t xml:space="preserve">              NOV</t>
  </si>
  <si>
    <t xml:space="preserve">              DEZ</t>
  </si>
  <si>
    <t>P E S S O A S   J U R I D I C A S   ( E M P R E S A S )</t>
  </si>
  <si>
    <t xml:space="preserve">                 JAN</t>
  </si>
  <si>
    <t xml:space="preserve">                 FEV</t>
  </si>
  <si>
    <t xml:space="preserve">                 MAR</t>
  </si>
  <si>
    <t xml:space="preserve"> ATE</t>
  </si>
  <si>
    <t xml:space="preserve"> ACIMA DE</t>
  </si>
  <si>
    <t>A</t>
  </si>
  <si>
    <t>JUN</t>
  </si>
  <si>
    <t xml:space="preserve">                EXERCÍCIO 2004-  Vencimento  31.03.04 (Parcela única)</t>
  </si>
  <si>
    <t xml:space="preserve">                EXERCÍCIO 2005 -  Vencimento  31.03.05 (Parcela única)</t>
  </si>
  <si>
    <t>EM  R$</t>
  </si>
  <si>
    <t xml:space="preserve"> NÍVEL SUPERIOR</t>
  </si>
  <si>
    <t xml:space="preserve"> NÍVEL MÉDIO</t>
  </si>
  <si>
    <t xml:space="preserve"> A PARTIR DE</t>
  </si>
  <si>
    <t xml:space="preserve">              SET.</t>
  </si>
  <si>
    <t xml:space="preserve">              OUT.</t>
  </si>
  <si>
    <t xml:space="preserve">              NOV.</t>
  </si>
  <si>
    <t>ABRIL  +</t>
  </si>
  <si>
    <t xml:space="preserve"> MULTA 2%</t>
  </si>
  <si>
    <t xml:space="preserve">                 JAN.</t>
  </si>
  <si>
    <t xml:space="preserve">                 FEV.</t>
  </si>
  <si>
    <t xml:space="preserve"> Até</t>
  </si>
  <si>
    <t xml:space="preserve"> De</t>
  </si>
  <si>
    <t>até</t>
  </si>
  <si>
    <t>Acima de</t>
  </si>
  <si>
    <t xml:space="preserve">              ABR.</t>
  </si>
  <si>
    <t xml:space="preserve">              JUN.</t>
  </si>
  <si>
    <t xml:space="preserve">              JUL.</t>
  </si>
  <si>
    <t xml:space="preserve">              AGO.</t>
  </si>
  <si>
    <t>TABELA DE DUODÉCIMO DE PESSOAS FÍSICAS E JURÍDICAS - EM R$</t>
  </si>
  <si>
    <t>P E S S O A S   F I S I C A S   ( P R O F I S  I O N A I S )</t>
  </si>
  <si>
    <t>REGISTRO  NOS  MESES  DE :</t>
  </si>
  <si>
    <t>JAN.</t>
  </si>
  <si>
    <t>FEV.</t>
  </si>
  <si>
    <t>MAR</t>
  </si>
  <si>
    <t>ABR.</t>
  </si>
  <si>
    <t>MAI</t>
  </si>
  <si>
    <t>JUL</t>
  </si>
  <si>
    <t>AGO</t>
  </si>
  <si>
    <t>SET</t>
  </si>
  <si>
    <t>OUT</t>
  </si>
  <si>
    <t>NOV</t>
  </si>
  <si>
    <t>DEZ</t>
  </si>
  <si>
    <t>EM R$</t>
  </si>
  <si>
    <t>12/12</t>
  </si>
  <si>
    <t>11/12</t>
  </si>
  <si>
    <t>10/12</t>
  </si>
  <si>
    <t>09/12</t>
  </si>
  <si>
    <t>08/12</t>
  </si>
  <si>
    <t>07/12</t>
  </si>
  <si>
    <t>06/12</t>
  </si>
  <si>
    <t>05/12</t>
  </si>
  <si>
    <t>04/12</t>
  </si>
  <si>
    <t>03/12</t>
  </si>
  <si>
    <t>02/12</t>
  </si>
  <si>
    <t>01/12</t>
  </si>
  <si>
    <t>TABELA DE ANUIDADE DE PESSOAS FÍSICAS E JURÍDICAS</t>
  </si>
  <si>
    <t>OPÇÃO DE PARCELAMENTO</t>
  </si>
  <si>
    <t>JANEIRO</t>
  </si>
  <si>
    <t>FEVEREIRO</t>
  </si>
  <si>
    <t>1ª PARCELA</t>
  </si>
  <si>
    <t>2ª PARCELA</t>
  </si>
  <si>
    <t>3ª PARCELA</t>
  </si>
  <si>
    <t>De</t>
  </si>
  <si>
    <t xml:space="preserve">                FEV.</t>
  </si>
  <si>
    <t xml:space="preserve">                MAR.</t>
  </si>
  <si>
    <t xml:space="preserve">              MAI.</t>
  </si>
  <si>
    <t>ate</t>
  </si>
  <si>
    <t xml:space="preserve"> De             </t>
  </si>
  <si>
    <t xml:space="preserve">         TABELA DE ANUIDADE DE PESSOAS FÍSICAS E JURÍDICAS - EM R$</t>
  </si>
  <si>
    <t>Leonilda da Silva Souza</t>
  </si>
  <si>
    <t>Gerente do Departamento de Finanças</t>
  </si>
  <si>
    <t>GEF/SUPCON</t>
  </si>
  <si>
    <t>SUPERINTENDÊNCIA DE CONTROLADORIA</t>
  </si>
  <si>
    <t xml:space="preserve">           José M. B. Sanchez</t>
  </si>
  <si>
    <t xml:space="preserve">                            José M. B. Sanchez</t>
  </si>
  <si>
    <t xml:space="preserve">         Sup. de Controladoria- SUPCON</t>
  </si>
  <si>
    <t>EXERCÍCIO 2010 -  Vencimento  31.03.2010 (Parcela única)</t>
  </si>
  <si>
    <t>ELABORADO EM 20/10/2009</t>
  </si>
  <si>
    <t>Tabela válida para 2010</t>
  </si>
  <si>
    <t>Resolução nºs 510 e 511 de 21 de agosto de 2009 - Publicado em 31 de agosto de 2009 e  Ato Administrativo nº        de dezembro de 2009</t>
  </si>
  <si>
    <t>Ricardo Karolski</t>
  </si>
  <si>
    <t>Apoio Contas a Receber.</t>
  </si>
  <si>
    <t>ACR/GEF</t>
  </si>
  <si>
    <t xml:space="preserve">   Sup. de Controladoria- SUPCON</t>
  </si>
  <si>
    <t>EXERCÍCIO 2010</t>
  </si>
  <si>
    <t xml:space="preserve"> Sup. de Controladoria- SUPCON</t>
  </si>
  <si>
    <t>José M. B. Sanchez</t>
  </si>
  <si>
    <t xml:space="preserve">  Sup. de Controladoria- SUPCON</t>
  </si>
  <si>
    <t xml:space="preserve">                  Tabela válida para 2010</t>
  </si>
  <si>
    <t xml:space="preserve">        Tabela válida para 2010</t>
  </si>
  <si>
    <t xml:space="preserve">           Tabela válida para 2010</t>
  </si>
  <si>
    <t xml:space="preserve">         Leonilda da Silva Souza</t>
  </si>
  <si>
    <t xml:space="preserve">             Gerente do Departamento de Finanças</t>
  </si>
  <si>
    <t xml:space="preserve">  GEF/SUPCON</t>
  </si>
  <si>
    <t xml:space="preserve">   RESOLUÇÃO n º 471, 472/02 e 479/03 e Ato Administrativo 17 de 22 de dezembro de 2009</t>
  </si>
  <si>
    <t>Resolução nºs 510 e 511 de 21 de agosto de 2009 - Publicado em 31 de agosto de 2009 e  Ato Administrativo nº  17  de 22 de dezembro de 2009</t>
  </si>
  <si>
    <t>Resolução nºs 510 e 511 de 21 de agosto de 2009 - Publicado em 31 de agosto de 2009 e  Ato Administrativo nº 17  de 22 de dezembro de 2009</t>
  </si>
  <si>
    <t xml:space="preserve">  RESOLUÇÃO  nºs: 482, 483/03 , 479/03.</t>
  </si>
  <si>
    <t xml:space="preserve">  RESOLUÇÃO  nºs: 484, 485/04 e 479/03.</t>
  </si>
  <si>
    <t>Tabela válida para 2011</t>
  </si>
  <si>
    <t>ELABORADO EM 05/10/2010</t>
  </si>
  <si>
    <t>Patricia Lopes Atanes</t>
  </si>
  <si>
    <t xml:space="preserve">               Tabela válida para 2011</t>
  </si>
  <si>
    <t>SERVIÇO PÚBLICO FEDERAL</t>
  </si>
  <si>
    <t>DO ESTADO DE SÃO PAULO – CREA-SP</t>
  </si>
  <si>
    <t>CONSELHO REGIONAL DE ENGENHARIA E AGRONOMIA</t>
  </si>
  <si>
    <t>COTA ÚNICA</t>
  </si>
  <si>
    <t xml:space="preserve">Acima de </t>
  </si>
  <si>
    <t>José M.B. Sanchez</t>
  </si>
  <si>
    <t>FAIXA</t>
  </si>
  <si>
    <t xml:space="preserve">   </t>
  </si>
  <si>
    <t xml:space="preserve">       SERVIÇO PÚBLICO FEDERAL</t>
  </si>
  <si>
    <t xml:space="preserve">                                      Gerente do Deptº de Finanças e Pagamento</t>
  </si>
  <si>
    <t xml:space="preserve">                                                     Andréia A. B. C. de Oliveira</t>
  </si>
  <si>
    <t>TABELA VÁLIDA PARA 2014</t>
  </si>
  <si>
    <t>ELABORADO EM 12/2013</t>
  </si>
  <si>
    <t xml:space="preserve">                        DFP/SUPADF</t>
  </si>
  <si>
    <t>Sup.Adminst.Financeira/SUPADF</t>
  </si>
  <si>
    <t xml:space="preserve">            SET</t>
  </si>
  <si>
    <t>Lei 5.194/66, artigo 63 § 3º, Resolução nºs 515 e 516 de 24 de setembro de 2010 - Publicado em 30 de setembro de 2010</t>
  </si>
  <si>
    <t>EXERCÍCIO 2011 - COTA ÚNICA</t>
  </si>
  <si>
    <t xml:space="preserve"> MULTA 20%</t>
  </si>
  <si>
    <t xml:space="preserve">                 MAR.</t>
  </si>
  <si>
    <t xml:space="preserve">              DEZ.</t>
  </si>
  <si>
    <t>EXERCÍCIO 2014 - COTA ÚNICA</t>
  </si>
  <si>
    <t xml:space="preserve">Janaina Macedo Calvo </t>
  </si>
  <si>
    <t xml:space="preserve">                                            </t>
  </si>
  <si>
    <t>EXERCÍCIO 2015 - COTA ÚNICA</t>
  </si>
  <si>
    <t xml:space="preserve">                                       TABELA VÁLIDA PARA 2016</t>
  </si>
  <si>
    <t>DO ESTADO DE SÃO PAULO - CREA-SP</t>
  </si>
  <si>
    <t>10%
desconto</t>
  </si>
  <si>
    <t>15%
desconto</t>
  </si>
  <si>
    <t>MARÇO</t>
  </si>
  <si>
    <t>Nível Médio</t>
  </si>
  <si>
    <t>Nível Superior</t>
  </si>
  <si>
    <t>PROFISSIONAL</t>
  </si>
  <si>
    <t>ANUIDADE
2016</t>
  </si>
  <si>
    <t>0%
desconto</t>
  </si>
  <si>
    <t>PESSOAS FISICAS - Resolução 1066, 25/09/2015</t>
  </si>
  <si>
    <t>TABELA DE SERVIÇOS</t>
  </si>
  <si>
    <t xml:space="preserve"> ITEM</t>
  </si>
  <si>
    <t>SERVIÇO</t>
  </si>
  <si>
    <t>I</t>
  </si>
  <si>
    <t xml:space="preserve">  Pessoa Jurídica</t>
  </si>
  <si>
    <t xml:space="preserve">  Registro principal (matriz) ou registro secundário (filial, sucursal, etc.)</t>
  </si>
  <si>
    <t>B</t>
  </si>
  <si>
    <t xml:space="preserve">  Visto de registro</t>
  </si>
  <si>
    <t>C</t>
  </si>
  <si>
    <t xml:space="preserve">  Emissão de certidão de registro e quitação de pessoa jurídica</t>
  </si>
  <si>
    <t>D</t>
  </si>
  <si>
    <t xml:space="preserve">  Emissão de certidão de quaisquer outros documentos e anotações</t>
  </si>
  <si>
    <t>E</t>
  </si>
  <si>
    <r>
      <t xml:space="preserve">  </t>
    </r>
    <r>
      <rPr>
        <sz val="12"/>
        <rFont val="Arial"/>
        <family val="2"/>
      </rPr>
      <t>Requerimento de registro de obra intelectual</t>
    </r>
  </si>
  <si>
    <t xml:space="preserve">II </t>
  </si>
  <si>
    <t xml:space="preserve">  Pessoa Física</t>
  </si>
  <si>
    <r>
      <t xml:space="preserve">  </t>
    </r>
    <r>
      <rPr>
        <sz val="12"/>
        <rFont val="Arial"/>
        <family val="2"/>
      </rPr>
      <t>Registro Profissional</t>
    </r>
  </si>
  <si>
    <t xml:space="preserve">  Expedição de carteira de identidade profissional </t>
  </si>
  <si>
    <t xml:space="preserve">  Expedição de 2ª via ou substituição de carteira de identidade profissional     </t>
  </si>
  <si>
    <t xml:space="preserve">  Emissão de certidão de registro ou quitação de pessoa física</t>
  </si>
  <si>
    <t>F</t>
  </si>
  <si>
    <t xml:space="preserve">  Emissão de certidão até 20 ARTs.</t>
  </si>
  <si>
    <t>G</t>
  </si>
  <si>
    <t xml:space="preserve">  Emisão de certidão acima de 20 ARTs</t>
  </si>
  <si>
    <t>H</t>
  </si>
  <si>
    <t xml:space="preserve">  Emissão de CAT sem registro de atestado até 20 ARTs</t>
  </si>
  <si>
    <t xml:space="preserve">  Emissão de CAT sem registro de atestado acima de 20 ARTs</t>
  </si>
  <si>
    <t>J</t>
  </si>
  <si>
    <t xml:space="preserve">  Emissão de CAT com registro de atestado</t>
  </si>
  <si>
    <t>K</t>
  </si>
  <si>
    <t>L</t>
  </si>
  <si>
    <t xml:space="preserve">  Análise de requerimento de  regularização de obra ou serviço ou
  incorporação de atividade concluida no país no exterior ou  acervo técnico
  por contrato
</t>
  </si>
  <si>
    <t>M</t>
  </si>
  <si>
    <t xml:space="preserve">  Requerimento de registro de obra intelectual</t>
  </si>
  <si>
    <t>TABELA DE MULTA</t>
  </si>
  <si>
    <t xml:space="preserve">DISPOSITIVO LEGAL INFRINGIDO        </t>
  </si>
  <si>
    <t xml:space="preserve"> INCIDÊNCIA
R$ </t>
  </si>
  <si>
    <t>REINCIDÊNCIA
R$</t>
  </si>
  <si>
    <t>PESSOAS FÍSICAS</t>
  </si>
  <si>
    <t>Lei  5.194/66</t>
  </si>
  <si>
    <t xml:space="preserve"> LETRA (D)</t>
  </si>
  <si>
    <t>ALÍNEAS  "a",  "c"  e  "d"  do  art. 6º</t>
  </si>
  <si>
    <t xml:space="preserve"> LETRA (B)</t>
  </si>
  <si>
    <t>ALÍNEAS  "b" art. 6º,  art. 13, 14 e 55  ou  do §  único do art.  64</t>
  </si>
  <si>
    <t>Lei  5.194/66 e 6.496/77</t>
  </si>
  <si>
    <t xml:space="preserve"> LETRA (A)</t>
  </si>
  <si>
    <t xml:space="preserve"> Art.16,17, 58  da Lei  5.194/66  e  DEMAIS PENALIDADES NÃO EXPRESSA</t>
  </si>
  <si>
    <t xml:space="preserve">Art. 3 da Lei 6.496/77  </t>
  </si>
  <si>
    <t>PESSOAS JURÍDICAS</t>
  </si>
  <si>
    <t>LEI 5.194/66</t>
  </si>
  <si>
    <t xml:space="preserve"> LETRA (E)</t>
  </si>
  <si>
    <t xml:space="preserve">ALÍNEAS  "a"  e  "e"  do  art.  6º  e  § ÚNICO do  Art.  8º </t>
  </si>
  <si>
    <t>Lei 5.194/66</t>
  </si>
  <si>
    <t xml:space="preserve"> LETRA (C)</t>
  </si>
  <si>
    <t>Art.  13,  14,  59,  60  e  § ÚNICO  do art. 64</t>
  </si>
  <si>
    <t>Lei  5.194/66 e  6.496/77</t>
  </si>
  <si>
    <t xml:space="preserve"> Art. 16,  58  da Lei 5.194/66  e  DEMAIS PENALIDADES NÃO EXPRESSA</t>
  </si>
  <si>
    <t xml:space="preserve">Art. 3 da Lei   6.496/77   </t>
  </si>
  <si>
    <t xml:space="preserve"> </t>
  </si>
  <si>
    <t>TABELA  DE  ARRECADAÇÃO DE  A.R.T.</t>
  </si>
  <si>
    <t xml:space="preserve"> I)  Obra ou Serviço</t>
  </si>
  <si>
    <t xml:space="preserve">TABELA - A          OBRA OU SERVIÇO
</t>
  </si>
  <si>
    <t>CONTRATO (R$)</t>
  </si>
  <si>
    <t xml:space="preserve">VALOR  R$
</t>
  </si>
  <si>
    <t>1</t>
  </si>
  <si>
    <t xml:space="preserve">  </t>
  </si>
  <si>
    <t xml:space="preserve">até </t>
  </si>
  <si>
    <t>2</t>
  </si>
  <si>
    <t>de</t>
  </si>
  <si>
    <t xml:space="preserve">      acima de </t>
  </si>
  <si>
    <t>II) Obra ou Serviço de Rotina</t>
  </si>
  <si>
    <t xml:space="preserve">TABELA - B         OBRA OU SERVIÇO DE ROTINA  </t>
  </si>
  <si>
    <t>3</t>
  </si>
  <si>
    <t>4</t>
  </si>
  <si>
    <t>5</t>
  </si>
  <si>
    <t>6</t>
  </si>
  <si>
    <t>7</t>
  </si>
  <si>
    <t>8</t>
  </si>
  <si>
    <t>Tabela A</t>
  </si>
  <si>
    <r>
      <rPr>
        <b/>
        <sz val="12"/>
        <rFont val="Arial"/>
        <family val="2"/>
      </rPr>
      <t xml:space="preserve">VI)  </t>
    </r>
    <r>
      <rPr>
        <sz val="12"/>
        <rFont val="Arial"/>
        <family val="2"/>
      </rPr>
      <t xml:space="preserve"> execução de obra ou prestação de serviço p/entidade beneficente que comprovar sua condição </t>
    </r>
  </si>
  <si>
    <t xml:space="preserve">        mediante apresentação de documento hábil, desde que enquadrada no cadastro de ação Institu</t>
  </si>
  <si>
    <r>
      <rPr>
        <b/>
        <sz val="12"/>
        <rFont val="Arial"/>
        <family val="2"/>
      </rPr>
      <t xml:space="preserve">VII)  </t>
    </r>
    <r>
      <rPr>
        <sz val="12"/>
        <rFont val="Arial"/>
        <family val="2"/>
      </rPr>
      <t>execução de obra ou serviço de prestação de serviço para programas de Engenharia e Agrono</t>
    </r>
  </si>
  <si>
    <t xml:space="preserve">        mia Pública, que comprovar sua condição mediante apresentação de documento hábil,  desde </t>
  </si>
  <si>
    <t xml:space="preserve">        que  enquadrada no cadastro de ação institucional do Crea.</t>
  </si>
  <si>
    <r>
      <rPr>
        <b/>
        <sz val="12"/>
        <rFont val="Arial"/>
        <family val="2"/>
      </rPr>
      <t xml:space="preserve">VIII)  </t>
    </r>
    <r>
      <rPr>
        <sz val="12"/>
        <rFont val="Arial"/>
        <family val="2"/>
      </rPr>
      <t xml:space="preserve">vinculação à ART de obra ou serviço por coautoria  e de cargo ou função de atividade,  
      </t>
    </r>
  </si>
  <si>
    <r>
      <rPr>
        <b/>
        <sz val="12"/>
        <rFont val="Arial"/>
        <family val="2"/>
      </rPr>
      <t xml:space="preserve">IX)   </t>
    </r>
    <r>
      <rPr>
        <sz val="12"/>
        <rFont val="Arial"/>
        <family val="2"/>
      </rPr>
      <t xml:space="preserve">substuição ou complementação, observado o estabelecido no inciso III do artigo 4º da </t>
    </r>
  </si>
  <si>
    <r>
      <rPr>
        <b/>
        <sz val="12"/>
        <rFont val="Arial"/>
        <family val="2"/>
      </rPr>
      <t xml:space="preserve">X) </t>
    </r>
    <r>
      <rPr>
        <sz val="12"/>
        <rFont val="Arial"/>
        <family val="2"/>
      </rPr>
      <t xml:space="preserve">   aos programas de interesse social devidamente formalizados por convênio com o Crea-SP e 
 </t>
    </r>
  </si>
  <si>
    <r>
      <t xml:space="preserve">XI)   </t>
    </r>
    <r>
      <rPr>
        <sz val="12"/>
        <rFont val="Arial"/>
        <family val="2"/>
      </rPr>
      <t>Obra ou serviço de rotina, para registro da ART múltipla, observado no mínimo ao somatório</t>
    </r>
  </si>
  <si>
    <t xml:space="preserve">        dos valores individuais. </t>
  </si>
  <si>
    <r>
      <t xml:space="preserve">III)    </t>
    </r>
    <r>
      <rPr>
        <sz val="12"/>
        <rFont val="Arial"/>
        <family val="2"/>
      </rPr>
      <t xml:space="preserve">emissão de cada receita agronômica (artigo 6º § 1º da Resolução 1067) </t>
    </r>
  </si>
  <si>
    <t xml:space="preserve">        observando o estabelecido nos  incisos  I e II do artigo 4º da Resolução 1067</t>
  </si>
  <si>
    <t xml:space="preserve">        Resolução 1067</t>
  </si>
  <si>
    <t xml:space="preserve">        calamidade pública oficialmente decretada. (artigo 5º da Resolução 1067)</t>
  </si>
  <si>
    <t xml:space="preserve">                Gerente Deptº.Contab.e Finanças/DCF/SUPADF</t>
  </si>
  <si>
    <t>CAPITAL SOCIAL
R$</t>
  </si>
  <si>
    <t xml:space="preserve">              SERVIÇO PÚBLICO FEDERAL</t>
  </si>
  <si>
    <t xml:space="preserve">          CONSELHO REGIONAL DE ENGENHARIA E AGRONOMIA</t>
  </si>
  <si>
    <t xml:space="preserve">               DO ESTADO DE SÃO PAULO - CREA-SP</t>
  </si>
  <si>
    <t>PESSOAS JURIDICAS  - Resolução nº 1066, 25/09/2015</t>
  </si>
  <si>
    <r>
      <t xml:space="preserve">                    Executado em: 11/2015                                                                                                                                                                                                       </t>
    </r>
    <r>
      <rPr>
        <b/>
        <sz val="18"/>
        <rFont val="Arial Black"/>
        <family val="2"/>
      </rPr>
      <t xml:space="preserve"> TABELA VÁLIDA PARA 2016  </t>
    </r>
    <r>
      <rPr>
        <sz val="18"/>
        <rFont val="Arial"/>
        <family val="2"/>
      </rPr>
      <t xml:space="preserve">       </t>
    </r>
    <r>
      <rPr>
        <sz val="12"/>
        <rFont val="Arial"/>
        <family val="2"/>
      </rPr>
      <t xml:space="preserve">                                                                                                                                                              
                   Amelia H.Hirama/Analista Contabil e Financeiro</t>
    </r>
  </si>
  <si>
    <t xml:space="preserve">                                          Janaina Macedo Calvo </t>
  </si>
  <si>
    <t>Superintendente Adm. Financeira/SUPADF</t>
  </si>
  <si>
    <t>Andréia A.B. C. de Oliveira</t>
  </si>
  <si>
    <t xml:space="preserve">ANUIDADE  DO EXERCÍCIO 2016, COM DESCONTO </t>
  </si>
  <si>
    <t>Lei 5.194/66, artigo 63 § 3º , Lei 12.514/2011,  Resolução 1.066/2015 e Ato Adminstrativo nº 30/2015.</t>
  </si>
  <si>
    <t>EXERCÍCIO 2016 - COTA ÚNICA</t>
  </si>
  <si>
    <t xml:space="preserve">                                                                                                                                                                                                                            Serviço Público Federal</t>
  </si>
  <si>
    <t xml:space="preserve">                      Lourival Junior Franklin Ferreira</t>
  </si>
  <si>
    <t>sem desconto</t>
  </si>
  <si>
    <t xml:space="preserve">                  Lourival Junior Franklin Ferreira</t>
  </si>
  <si>
    <t xml:space="preserve">                                                             Janaina Macedo Calvo</t>
  </si>
  <si>
    <t xml:space="preserve">                 Janaina Macedo Calvo</t>
  </si>
  <si>
    <t>EXERCÍCIO 2017 - COTA ÚNICA</t>
  </si>
  <si>
    <r>
      <rPr>
        <b/>
        <sz val="12"/>
        <rFont val="Arial"/>
        <family val="2"/>
      </rPr>
      <t xml:space="preserve">IV) </t>
    </r>
    <r>
      <rPr>
        <sz val="12"/>
        <rFont val="Arial"/>
        <family val="2"/>
      </rPr>
      <t xml:space="preserve">  desempenho de cargo e função técnica;</t>
    </r>
  </si>
  <si>
    <r>
      <rPr>
        <b/>
        <sz val="12"/>
        <rFont val="Arial"/>
        <family val="2"/>
      </rPr>
      <t xml:space="preserve">V) </t>
    </r>
    <r>
      <rPr>
        <sz val="12"/>
        <rFont val="Arial"/>
        <family val="2"/>
      </rPr>
      <t xml:space="preserve">   execução de obra ou prestação de serviço realizado no exterior;</t>
    </r>
  </si>
  <si>
    <t xml:space="preserve">        cional do Crea-SP;</t>
  </si>
  <si>
    <t xml:space="preserve">    Superintendente de Gestão de Recursos - SUPGER</t>
  </si>
  <si>
    <t xml:space="preserve">                    Lourival Junior Franklin Ferreira</t>
  </si>
  <si>
    <t>Executado em: 10/2018
Vandete de J. Oliveira/Analista Contábil e Financeiro</t>
  </si>
  <si>
    <t xml:space="preserve">            TABELA VÁLIDA PARA 2019</t>
  </si>
  <si>
    <t>INPC 1,350758</t>
  </si>
  <si>
    <t>INPC  1,270050</t>
  </si>
  <si>
    <t>INPC 1,155831</t>
  </si>
  <si>
    <t>INPC 1,054361</t>
  </si>
  <si>
    <t>EXERCÍCIO 2018 - COTA ÚNICA</t>
  </si>
  <si>
    <t>INPC 1,036415</t>
  </si>
  <si>
    <t>ANUIDADE 2019 - COTA ÚNICA</t>
  </si>
  <si>
    <t xml:space="preserve">  Gerente do Departamento de Finanças - DFI</t>
  </si>
  <si>
    <t>5%
desconto</t>
  </si>
  <si>
    <t xml:space="preserve">Lei 5.194/66, artigo 63 § 3º , Lei 6.619/78,  Lei 12.514/2011, Resolução 1.066/2015, Decisão PL -1611/2018 e Ato Adminstrativo nº. 39/18 </t>
  </si>
  <si>
    <t xml:space="preserve">                  Lei 5.194/66, artigo 63 § 3º, Lei 6.619/78, Lei 5.172/66,  Lei 12.514/2011, Resolução 1.066/2015, Decisão PL -1611/2018 e Ato Administrativo nº 39/18</t>
  </si>
  <si>
    <t>Lei 5.194/66, artigo 63 § 3º, Lei 6.619/78, Lei 5.172/1966, Lei 12.514/2011, Resolução nº 1058/2014, Resolução 1.066/2015, Decisão Plenária nº 1611/2018 e Ato Adminstrativo nº . 39/18</t>
  </si>
  <si>
    <t xml:space="preserve">        Iêda Souza da Silva Santos                         Andréia A.B.C. de Oliveira                                  Lourival Junior Franklin Ferreira</t>
  </si>
  <si>
    <t xml:space="preserve">Chefe da Unidade de Finanças - UFI        Gerente  Departamento de Finanças - DFI         Superintendente de Gestão de Recursos  - SUPGER </t>
  </si>
  <si>
    <t>Iêda Souza da Silva Santos</t>
  </si>
  <si>
    <t>Chefe da Unidade de Finanças - UFI</t>
  </si>
  <si>
    <t xml:space="preserve"> Andréia A. B. C. de Oliveira</t>
  </si>
  <si>
    <t>Lourival Junior Franklin Ferreira</t>
  </si>
  <si>
    <t>Superintendente de Gestão de Recursos - SUPGER</t>
  </si>
  <si>
    <t>Andréia A.B.C. de Oliveira</t>
  </si>
  <si>
    <t>Gerente Departamento de Finanças - DFI</t>
  </si>
  <si>
    <t xml:space="preserve">        Lourival Junior Franklin Ferreira</t>
  </si>
  <si>
    <t xml:space="preserve">Chefe da Unidade de Finanças -UFI </t>
  </si>
  <si>
    <t xml:space="preserve">        Iêda Souza da Silva Santos</t>
  </si>
  <si>
    <t xml:space="preserve">             Superintendente de Gestão de Recursos - SUPGER</t>
  </si>
  <si>
    <t xml:space="preserve">                           Lourival Junior Franklin Ferreira</t>
  </si>
  <si>
    <t xml:space="preserve">Chefe da Unidade de Finanças - UFI                    Gerente  Departamento de Finanças - DFI                    Superintendente  de Gestão de Recursos - SUPGER </t>
  </si>
  <si>
    <t xml:space="preserve">     Iêda Souza da Silva Santos                                    Andréia A.B.C. de Oliveira                                          Lourival Junior Franklin Ferreira</t>
  </si>
  <si>
    <t>ANUIDADE 2020 - COTA ÚNICA</t>
  </si>
  <si>
    <t xml:space="preserve">                 JAN. -10%</t>
  </si>
  <si>
    <t>FEV.-5%</t>
  </si>
  <si>
    <t xml:space="preserve">                FEV. -5%</t>
  </si>
  <si>
    <t>Executado em: 12/2019
Vandete de J. Oliveira/Analista Contábil e Financeiro</t>
  </si>
  <si>
    <t xml:space="preserve">            TABELA VÁLIDA PARA 2020</t>
  </si>
  <si>
    <t>ANUIDADE
2020</t>
  </si>
  <si>
    <t xml:space="preserve">ANUIDADE  DO EXERCÍCIO  2020, COM DESCONTO </t>
  </si>
  <si>
    <t>PESSOA FÍSICA  
 Resolução nº 1066, 25/09/2015, Decisão PL 1542/2019 e  Ato Administrativo nº . 42/19</t>
  </si>
  <si>
    <t xml:space="preserve">                  Lei 5.194/66, artigo 63 § 3º, Lei 6.619/78, Lei 5.172/66,  Lei 12.514/2011, Resolução 1.066/2015, Decisão PL -1542/2019 e Ato Administrativo nº42/19</t>
  </si>
  <si>
    <t xml:space="preserve">Lei 5.194/66, artigo 63 § 3º , Lei 6.619/78,  Lei 12.514/2011, Resolução 1.066/2015, Decisão PL -1542/2019 e Ato Adminstrativo nº. 42/2019 </t>
  </si>
  <si>
    <t xml:space="preserve">                                                                                                                     TABELA DE DUODÉCIMO 
                                                                                 EXERCÍCIO 2020 DE PESSOAS FÍSICAS E JURÍDICAS - EM R$</t>
  </si>
  <si>
    <t xml:space="preserve">      TABELA VÁLIDA PARA 2020</t>
  </si>
  <si>
    <t xml:space="preserve">                                   Resolução nº 1.066, de  25 de setembro de  2015 e Decisão PL -1544/2019</t>
  </si>
  <si>
    <t xml:space="preserve">                                         TABELA VÁLIDA PARA 2020</t>
  </si>
  <si>
    <t xml:space="preserve">                                                         TABELA VÁLIDA PARA 2020</t>
  </si>
  <si>
    <t>PESSOA JURÍDICA
 Resolução nº 1066, 25/09/2015, Decisão PL 1542/2019 e Ato Administrativo nº . 42/19</t>
  </si>
  <si>
    <t>ELABORADO EM 12/2019- FINANCEIRO</t>
  </si>
  <si>
    <t xml:space="preserve">RESOLUÇÃO 1.067/2015, Decisão PL - 1542/2019,  e  Ato Administrativo nº .  42/19
</t>
  </si>
  <si>
    <t>Ato Administrativo nº 42/19</t>
  </si>
  <si>
    <t>Ato Administrativo nº 42  de 06 de dezembro  2019.</t>
  </si>
  <si>
    <t xml:space="preserve">Artigo 73 da Lei 5.194/66,  Artigo 3º da Lei 6.496/77, Resolução  1.066/2015 e Decisão PL - 1544/2019,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</si>
</sst>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,##0.0000_);\(#,##0.0000\)"/>
    <numFmt numFmtId="165" formatCode="0_ ;\-0\ "/>
    <numFmt numFmtId="166" formatCode="#,##0_ ;\-#,##0\ "/>
  </numFmts>
  <fonts count="108" x14ac:knownFonts="1">
    <font>
      <sz val="9"/>
      <name val="Helv"/>
      <family val="2"/>
    </font>
    <font>
      <sz val="10"/>
      <name val="Arial"/>
      <family val="2"/>
    </font>
    <font>
      <b/>
      <sz val="32"/>
      <name val="Arial"/>
      <family val="2"/>
    </font>
    <font>
      <b/>
      <sz val="12"/>
      <name val="Arial"/>
      <family val="2"/>
    </font>
    <font>
      <b/>
      <sz val="2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4"/>
      <color indexed="12"/>
      <name val="Arial"/>
      <family val="2"/>
    </font>
    <font>
      <b/>
      <sz val="14"/>
      <name val="Arial"/>
      <family val="2"/>
    </font>
    <font>
      <b/>
      <sz val="20"/>
      <name val="Arial"/>
      <family val="2"/>
    </font>
    <font>
      <b/>
      <sz val="16"/>
      <name val="Arial"/>
      <family val="2"/>
    </font>
    <font>
      <b/>
      <sz val="14"/>
      <color indexed="12"/>
      <name val="Helv"/>
      <family val="2"/>
    </font>
    <font>
      <b/>
      <sz val="14"/>
      <name val="Helv"/>
      <family val="2"/>
    </font>
    <font>
      <sz val="12"/>
      <name val="Arial"/>
      <family val="2"/>
    </font>
    <font>
      <b/>
      <sz val="11"/>
      <name val="Arial"/>
      <family val="2"/>
    </font>
    <font>
      <sz val="14"/>
      <name val="Arial"/>
      <family val="2"/>
    </font>
    <font>
      <b/>
      <sz val="12"/>
      <color indexed="12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12"/>
      <name val="Helv"/>
      <family val="2"/>
    </font>
    <font>
      <b/>
      <sz val="18"/>
      <name val="Arial"/>
      <family val="2"/>
    </font>
    <font>
      <b/>
      <sz val="18"/>
      <color indexed="12"/>
      <name val="Arial"/>
      <family val="2"/>
    </font>
    <font>
      <b/>
      <sz val="12"/>
      <color indexed="58"/>
      <name val="Arial"/>
      <family val="2"/>
    </font>
    <font>
      <b/>
      <sz val="18"/>
      <color indexed="10"/>
      <name val="Arial"/>
      <family val="2"/>
    </font>
    <font>
      <sz val="12"/>
      <color indexed="49"/>
      <name val="Arial"/>
      <family val="2"/>
    </font>
    <font>
      <b/>
      <sz val="12"/>
      <color indexed="60"/>
      <name val="Arial"/>
      <family val="2"/>
    </font>
    <font>
      <sz val="12"/>
      <color indexed="9"/>
      <name val="Arial"/>
      <family val="2"/>
    </font>
    <font>
      <b/>
      <sz val="13"/>
      <name val="Arial"/>
      <family val="2"/>
    </font>
    <font>
      <sz val="14"/>
      <name val="Helv"/>
      <family val="2"/>
    </font>
    <font>
      <b/>
      <sz val="30"/>
      <name val="Arial"/>
      <family val="2"/>
    </font>
    <font>
      <sz val="18"/>
      <name val="Arial"/>
      <family val="2"/>
    </font>
    <font>
      <sz val="11"/>
      <name val="Arial"/>
      <family val="2"/>
    </font>
    <font>
      <sz val="20"/>
      <name val="Arial"/>
      <family val="2"/>
    </font>
    <font>
      <sz val="12"/>
      <name val="Helv"/>
    </font>
    <font>
      <sz val="18"/>
      <name val="Helv"/>
      <family val="2"/>
    </font>
    <font>
      <b/>
      <sz val="22"/>
      <name val="Arial"/>
      <family val="2"/>
    </font>
    <font>
      <sz val="22"/>
      <name val="Arial"/>
      <family val="2"/>
    </font>
    <font>
      <b/>
      <u/>
      <sz val="32"/>
      <name val="Arial"/>
      <family val="2"/>
    </font>
    <font>
      <b/>
      <sz val="16"/>
      <color indexed="12"/>
      <name val="Arial"/>
      <family val="2"/>
    </font>
    <font>
      <b/>
      <sz val="26"/>
      <name val="Arial"/>
      <family val="2"/>
    </font>
    <font>
      <sz val="10"/>
      <name val="Helv"/>
      <family val="2"/>
    </font>
    <font>
      <sz val="9"/>
      <name val="Helv"/>
      <family val="2"/>
    </font>
    <font>
      <b/>
      <sz val="12"/>
      <name val="Arial Black"/>
      <family val="2"/>
    </font>
    <font>
      <b/>
      <sz val="16"/>
      <name val="Arial Rounded MT Bold"/>
      <family val="2"/>
    </font>
    <font>
      <sz val="16"/>
      <name val="Arial Rounded MT Bold"/>
      <family val="2"/>
    </font>
    <font>
      <sz val="9"/>
      <name val="Arial Rounded MT Bold"/>
      <family val="2"/>
    </font>
    <font>
      <sz val="12"/>
      <name val="Arial Rounded MT Bold"/>
      <family val="2"/>
    </font>
    <font>
      <b/>
      <sz val="14"/>
      <name val="Arial Rounded MT Bold"/>
      <family val="2"/>
    </font>
    <font>
      <sz val="14"/>
      <name val="Arial Rounded MT Bold"/>
      <family val="2"/>
    </font>
    <font>
      <b/>
      <sz val="12"/>
      <name val="Helv"/>
    </font>
    <font>
      <b/>
      <sz val="14"/>
      <name val="Arial Black"/>
      <family val="2"/>
    </font>
    <font>
      <b/>
      <sz val="14"/>
      <color theme="3"/>
      <name val="Arial"/>
      <family val="2"/>
    </font>
    <font>
      <sz val="16"/>
      <name val="Arial"/>
      <family val="2"/>
    </font>
    <font>
      <sz val="16"/>
      <name val="Helv"/>
      <family val="2"/>
    </font>
    <font>
      <sz val="20"/>
      <name val="Arial Black"/>
      <family val="2"/>
    </font>
    <font>
      <b/>
      <sz val="20"/>
      <color rgb="FFFF0000"/>
      <name val="Arial Black"/>
      <family val="2"/>
    </font>
    <font>
      <b/>
      <sz val="12"/>
      <name val="Arial Rounded MT Bold"/>
      <family val="2"/>
    </font>
    <font>
      <sz val="18"/>
      <color rgb="FF0070C0"/>
      <name val="Arial"/>
      <family val="2"/>
    </font>
    <font>
      <sz val="18"/>
      <color rgb="FFFF0000"/>
      <name val="Arial"/>
      <family val="2"/>
    </font>
    <font>
      <b/>
      <sz val="16"/>
      <color indexed="18"/>
      <name val="Arial Rounded MT Bold"/>
      <family val="2"/>
    </font>
    <font>
      <b/>
      <sz val="12"/>
      <color indexed="18"/>
      <name val="Arial"/>
      <family val="2"/>
    </font>
    <font>
      <b/>
      <i/>
      <sz val="12"/>
      <name val="Arial"/>
      <family val="2"/>
    </font>
    <font>
      <b/>
      <sz val="16"/>
      <color indexed="18"/>
      <name val="Times New Roman"/>
      <family val="1"/>
    </font>
    <font>
      <sz val="10"/>
      <name val="Arial"/>
      <family val="2"/>
    </font>
    <font>
      <sz val="12"/>
      <color indexed="10"/>
      <name val="Arial"/>
      <family val="2"/>
    </font>
    <font>
      <sz val="11"/>
      <name val="Calibri"/>
      <family val="2"/>
      <scheme val="minor"/>
    </font>
    <font>
      <sz val="16"/>
      <color indexed="18"/>
      <name val="Arial Black"/>
      <family val="2"/>
    </font>
    <font>
      <sz val="18"/>
      <name val="Arial Black"/>
      <family val="2"/>
    </font>
    <font>
      <b/>
      <sz val="18"/>
      <name val="Arial Black"/>
      <family val="2"/>
    </font>
    <font>
      <b/>
      <sz val="20"/>
      <color theme="1"/>
      <name val="Arial Black"/>
      <family val="2"/>
    </font>
    <font>
      <b/>
      <sz val="20"/>
      <color rgb="FFFF0000"/>
      <name val="Arial"/>
      <family val="2"/>
    </font>
    <font>
      <b/>
      <sz val="16"/>
      <color rgb="FF0066FF"/>
      <name val="Arial"/>
      <family val="2"/>
    </font>
    <font>
      <b/>
      <sz val="18"/>
      <color rgb="FF0066FF"/>
      <name val="Arial"/>
      <family val="2"/>
    </font>
    <font>
      <b/>
      <sz val="20"/>
      <name val="Arial Rounded MT Bold"/>
      <family val="2"/>
    </font>
    <font>
      <b/>
      <sz val="12"/>
      <color rgb="FFFF0000"/>
      <name val="Arial Black"/>
      <family val="2"/>
    </font>
    <font>
      <sz val="12"/>
      <color rgb="FF0070C0"/>
      <name val="Arial"/>
      <family val="2"/>
    </font>
    <font>
      <sz val="12"/>
      <color rgb="FFFF0000"/>
      <name val="Arial"/>
      <family val="2"/>
    </font>
    <font>
      <sz val="12"/>
      <color theme="1"/>
      <name val="Arial"/>
      <family val="2"/>
    </font>
    <font>
      <sz val="14"/>
      <color theme="1"/>
      <name val="Arial"/>
      <family val="2"/>
    </font>
    <font>
      <b/>
      <sz val="9"/>
      <name val="Arial Black"/>
      <family val="2"/>
    </font>
    <font>
      <b/>
      <sz val="12"/>
      <color theme="1"/>
      <name val="Arial"/>
      <family val="2"/>
    </font>
    <font>
      <b/>
      <sz val="16"/>
      <color theme="1"/>
      <name val="Arial"/>
      <family val="2"/>
    </font>
    <font>
      <sz val="14"/>
      <name val="Arial Black"/>
      <family val="2"/>
    </font>
    <font>
      <sz val="12"/>
      <name val="Arial Black"/>
      <family val="2"/>
    </font>
    <font>
      <sz val="22"/>
      <color theme="4" tint="-0.249977111117893"/>
      <name val="Arial Black"/>
      <family val="2"/>
    </font>
    <font>
      <b/>
      <sz val="14"/>
      <color theme="4" tint="-0.249977111117893"/>
      <name val="Arial Black"/>
      <family val="2"/>
    </font>
    <font>
      <sz val="14"/>
      <color theme="4" tint="-0.249977111117893"/>
      <name val="Arial Black"/>
      <family val="2"/>
    </font>
    <font>
      <b/>
      <sz val="12"/>
      <color theme="4" tint="-0.249977111117893"/>
      <name val="Arial Black"/>
      <family val="2"/>
    </font>
    <font>
      <b/>
      <sz val="11"/>
      <color theme="4" tint="-0.249977111117893"/>
      <name val="Arial Black"/>
      <family val="2"/>
    </font>
    <font>
      <sz val="12"/>
      <color theme="4" tint="-0.249977111117893"/>
      <name val="Arial"/>
      <family val="2"/>
    </font>
    <font>
      <b/>
      <sz val="12"/>
      <color theme="4" tint="-0.249977111117893"/>
      <name val="Arial"/>
      <family val="2"/>
    </font>
    <font>
      <sz val="22"/>
      <color rgb="FF7030A0"/>
      <name val="Arial Black"/>
      <family val="2"/>
    </font>
    <font>
      <b/>
      <sz val="22"/>
      <color rgb="FF7030A0"/>
      <name val="Arial Black"/>
      <family val="2"/>
    </font>
    <font>
      <b/>
      <sz val="22"/>
      <color rgb="FF7030A0"/>
      <name val="Arial Rounded MT Bold"/>
      <family val="2"/>
    </font>
    <font>
      <sz val="14"/>
      <color rgb="FF7030A0"/>
      <name val="Arial Black"/>
      <family val="2"/>
    </font>
    <font>
      <b/>
      <sz val="12"/>
      <color rgb="FF7030A0"/>
      <name val="Arial Rounded MT Bold"/>
      <family val="2"/>
    </font>
    <font>
      <b/>
      <sz val="20"/>
      <color rgb="FF7030A0"/>
      <name val="Arial Rounded MT Bold"/>
      <family val="2"/>
    </font>
    <font>
      <b/>
      <sz val="14"/>
      <color rgb="FF7030A0"/>
      <name val="Arial Rounded MT Bold"/>
      <family val="2"/>
    </font>
    <font>
      <sz val="9"/>
      <color rgb="FF7030A0"/>
      <name val="Arial Black"/>
      <family val="2"/>
    </font>
    <font>
      <b/>
      <sz val="20"/>
      <color rgb="FF7030A0"/>
      <name val="Arial"/>
      <family val="2"/>
    </font>
    <font>
      <b/>
      <sz val="18"/>
      <color rgb="FF7030A0"/>
      <name val="Arial"/>
      <family val="2"/>
    </font>
    <font>
      <b/>
      <sz val="14"/>
      <color theme="1"/>
      <name val="Arial Black"/>
      <family val="2"/>
    </font>
    <font>
      <b/>
      <sz val="11"/>
      <color rgb="FF7030A0"/>
      <name val="Arial Black"/>
      <family val="2"/>
    </font>
    <font>
      <sz val="12"/>
      <color rgb="FF7030A0"/>
      <name val="Arial Black"/>
      <family val="2"/>
    </font>
    <font>
      <b/>
      <sz val="11"/>
      <color rgb="FF7030A0"/>
      <name val="Arial"/>
      <family val="2"/>
    </font>
    <font>
      <b/>
      <sz val="14"/>
      <color rgb="FF7030A0"/>
      <name val="Arial"/>
      <family val="2"/>
    </font>
    <font>
      <sz val="12"/>
      <color rgb="FF7030A0"/>
      <name val="Arial"/>
      <family val="2"/>
    </font>
    <font>
      <sz val="10.5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22"/>
        <bgColor indexed="31"/>
      </patternFill>
    </fill>
  </fills>
  <borders count="300">
    <border>
      <left/>
      <right/>
      <top/>
      <bottom/>
      <diagonal/>
    </border>
    <border>
      <left style="thick">
        <color indexed="8"/>
      </left>
      <right/>
      <top style="thick">
        <color indexed="8"/>
      </top>
      <bottom style="thin">
        <color indexed="8"/>
      </bottom>
      <diagonal/>
    </border>
    <border>
      <left/>
      <right/>
      <top style="thick">
        <color indexed="8"/>
      </top>
      <bottom style="thin">
        <color indexed="8"/>
      </bottom>
      <diagonal/>
    </border>
    <border>
      <left/>
      <right/>
      <top style="thick">
        <color indexed="8"/>
      </top>
      <bottom/>
      <diagonal/>
    </border>
    <border>
      <left/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ck">
        <color indexed="8"/>
      </right>
      <top style="thin">
        <color indexed="8"/>
      </top>
      <bottom/>
      <diagonal/>
    </border>
    <border>
      <left style="thick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ck">
        <color indexed="8"/>
      </right>
      <top/>
      <bottom style="thin">
        <color indexed="8"/>
      </bottom>
      <diagonal/>
    </border>
    <border>
      <left/>
      <right style="thick">
        <color indexed="8"/>
      </right>
      <top/>
      <bottom/>
      <diagonal/>
    </border>
    <border>
      <left style="thick">
        <color indexed="8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/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/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/>
      <top style="thick">
        <color indexed="8"/>
      </top>
      <bottom/>
      <diagonal/>
    </border>
    <border>
      <left/>
      <right style="thin">
        <color indexed="8"/>
      </right>
      <top style="thick">
        <color indexed="8"/>
      </top>
      <bottom/>
      <diagonal/>
    </border>
    <border>
      <left style="thick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/>
      <right style="medium">
        <color indexed="8"/>
      </right>
      <top/>
      <bottom/>
      <diagonal/>
    </border>
    <border>
      <left style="thick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 style="medium">
        <color indexed="8"/>
      </left>
      <right style="thin">
        <color indexed="8"/>
      </right>
      <top/>
      <bottom style="hair">
        <color indexed="8"/>
      </bottom>
      <diagonal/>
    </border>
    <border>
      <left/>
      <right style="thin">
        <color indexed="8"/>
      </right>
      <top/>
      <bottom style="hair">
        <color indexed="8"/>
      </bottom>
      <diagonal/>
    </border>
    <border>
      <left/>
      <right style="medium">
        <color indexed="8"/>
      </right>
      <top/>
      <bottom style="hair">
        <color indexed="8"/>
      </bottom>
      <diagonal/>
    </border>
    <border>
      <left/>
      <right style="thick">
        <color indexed="8"/>
      </right>
      <top/>
      <bottom style="hair">
        <color indexed="8"/>
      </bottom>
      <diagonal/>
    </border>
    <border>
      <left style="thick">
        <color indexed="8"/>
      </left>
      <right/>
      <top style="hair">
        <color indexed="8"/>
      </top>
      <bottom style="thick">
        <color indexed="8"/>
      </bottom>
      <diagonal/>
    </border>
    <border>
      <left/>
      <right/>
      <top style="hair">
        <color indexed="8"/>
      </top>
      <bottom style="thick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 style="thick">
        <color indexed="8"/>
      </bottom>
      <diagonal/>
    </border>
    <border>
      <left/>
      <right style="thin">
        <color indexed="8"/>
      </right>
      <top style="hair">
        <color indexed="8"/>
      </top>
      <bottom style="thick">
        <color indexed="8"/>
      </bottom>
      <diagonal/>
    </border>
    <border>
      <left/>
      <right style="medium">
        <color indexed="8"/>
      </right>
      <top style="hair">
        <color indexed="8"/>
      </top>
      <bottom style="thick">
        <color indexed="8"/>
      </bottom>
      <diagonal/>
    </border>
    <border>
      <left/>
      <right style="thick">
        <color indexed="8"/>
      </right>
      <top style="hair">
        <color indexed="8"/>
      </top>
      <bottom style="thick">
        <color indexed="8"/>
      </bottom>
      <diagonal/>
    </border>
    <border>
      <left style="medium">
        <color indexed="8"/>
      </left>
      <right/>
      <top/>
      <bottom/>
      <diagonal/>
    </border>
    <border>
      <left style="thick">
        <color indexed="8"/>
      </left>
      <right/>
      <top style="medium">
        <color indexed="8"/>
      </top>
      <bottom style="hair">
        <color indexed="8"/>
      </bottom>
      <diagonal/>
    </border>
    <border>
      <left/>
      <right/>
      <top style="medium">
        <color indexed="8"/>
      </top>
      <bottom style="hair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hair">
        <color indexed="8"/>
      </bottom>
      <diagonal/>
    </border>
    <border>
      <left/>
      <right style="thin">
        <color indexed="8"/>
      </right>
      <top style="medium">
        <color indexed="8"/>
      </top>
      <bottom style="hair">
        <color indexed="8"/>
      </bottom>
      <diagonal/>
    </border>
    <border>
      <left/>
      <right style="medium">
        <color indexed="8"/>
      </right>
      <top style="medium">
        <color indexed="8"/>
      </top>
      <bottom style="hair">
        <color indexed="8"/>
      </bottom>
      <diagonal/>
    </border>
    <border>
      <left/>
      <right style="thick">
        <color indexed="8"/>
      </right>
      <top style="medium">
        <color indexed="8"/>
      </top>
      <bottom style="hair">
        <color indexed="8"/>
      </bottom>
      <diagonal/>
    </border>
    <border>
      <left style="thick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medium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/>
      <right style="thin">
        <color indexed="8"/>
      </right>
      <top style="hair">
        <color indexed="8"/>
      </top>
      <bottom style="hair">
        <color indexed="8"/>
      </bottom>
      <diagonal/>
    </border>
    <border>
      <left/>
      <right style="thick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ck">
        <color indexed="8"/>
      </bottom>
      <diagonal/>
    </border>
    <border>
      <left style="thin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ck">
        <color indexed="8"/>
      </right>
      <top/>
      <bottom style="medium">
        <color indexed="8"/>
      </bottom>
      <diagonal/>
    </border>
    <border>
      <left style="thick">
        <color indexed="8"/>
      </left>
      <right/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 style="medium">
        <color indexed="8"/>
      </left>
      <right style="thin">
        <color indexed="8"/>
      </right>
      <top style="hair">
        <color indexed="8"/>
      </top>
      <bottom/>
      <diagonal/>
    </border>
    <border>
      <left/>
      <right style="thin">
        <color indexed="8"/>
      </right>
      <top style="hair">
        <color indexed="8"/>
      </top>
      <bottom/>
      <diagonal/>
    </border>
    <border>
      <left/>
      <right style="medium">
        <color indexed="8"/>
      </right>
      <top style="hair">
        <color indexed="8"/>
      </top>
      <bottom/>
      <diagonal/>
    </border>
    <border>
      <left/>
      <right style="thick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thick">
        <color indexed="8"/>
      </right>
      <top style="medium">
        <color indexed="8"/>
      </top>
      <bottom/>
      <diagonal/>
    </border>
    <border>
      <left style="medium">
        <color indexed="8"/>
      </left>
      <right style="thick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ck">
        <color indexed="8"/>
      </bottom>
      <diagonal/>
    </border>
    <border>
      <left/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medium">
        <color indexed="8"/>
      </bottom>
      <diagonal/>
    </border>
    <border>
      <left/>
      <right style="thick">
        <color indexed="8"/>
      </right>
      <top style="thin">
        <color indexed="8"/>
      </top>
      <bottom style="thin">
        <color indexed="8"/>
      </bottom>
      <diagonal/>
    </border>
    <border>
      <left/>
      <right style="thick">
        <color indexed="8"/>
      </right>
      <top style="thin">
        <color indexed="8"/>
      </top>
      <bottom style="thick">
        <color indexed="8"/>
      </bottom>
      <diagonal/>
    </border>
    <border>
      <left style="thick">
        <color indexed="8"/>
      </left>
      <right/>
      <top style="thin">
        <color indexed="8"/>
      </top>
      <bottom style="thin">
        <color indexed="8"/>
      </bottom>
      <diagonal/>
    </border>
    <border>
      <left style="thick">
        <color indexed="8"/>
      </left>
      <right/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/>
      <bottom style="thin">
        <color indexed="8"/>
      </bottom>
      <diagonal/>
    </border>
    <border>
      <left style="thick">
        <color indexed="8"/>
      </left>
      <right style="thick">
        <color indexed="8"/>
      </right>
      <top style="thin">
        <color indexed="8"/>
      </top>
      <bottom style="thin">
        <color indexed="8"/>
      </bottom>
      <diagonal/>
    </border>
    <border>
      <left/>
      <right style="thick">
        <color indexed="64"/>
      </right>
      <top style="thin">
        <color indexed="8"/>
      </top>
      <bottom/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thin">
        <color indexed="8"/>
      </bottom>
      <diagonal/>
    </border>
    <border>
      <left/>
      <right style="thick">
        <color indexed="64"/>
      </right>
      <top/>
      <bottom style="thin">
        <color indexed="8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8"/>
      </bottom>
      <diagonal/>
    </border>
    <border>
      <left style="thin">
        <color indexed="8"/>
      </left>
      <right style="thick">
        <color indexed="64"/>
      </right>
      <top/>
      <bottom style="thick">
        <color indexed="8"/>
      </bottom>
      <diagonal/>
    </border>
    <border>
      <left style="thick">
        <color indexed="64"/>
      </left>
      <right/>
      <top style="thick">
        <color indexed="8"/>
      </top>
      <bottom/>
      <diagonal/>
    </border>
    <border>
      <left/>
      <right style="thick">
        <color indexed="64"/>
      </right>
      <top style="thick">
        <color indexed="8"/>
      </top>
      <bottom/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n">
        <color indexed="8"/>
      </right>
      <top/>
      <bottom style="thick">
        <color indexed="64"/>
      </bottom>
      <diagonal/>
    </border>
    <border>
      <left style="thin">
        <color indexed="8"/>
      </left>
      <right style="thin">
        <color indexed="8"/>
      </right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8"/>
      </left>
      <right/>
      <top/>
      <bottom style="thin">
        <color indexed="64"/>
      </bottom>
      <diagonal/>
    </border>
    <border>
      <left style="thick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ck">
        <color indexed="64"/>
      </bottom>
      <diagonal/>
    </border>
    <border>
      <left style="thick">
        <color indexed="8"/>
      </left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ck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ck">
        <color indexed="8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 style="thin">
        <color indexed="8"/>
      </left>
      <right/>
      <top style="thick">
        <color indexed="64"/>
      </top>
      <bottom style="thin">
        <color indexed="8"/>
      </bottom>
      <diagonal/>
    </border>
    <border>
      <left/>
      <right style="thin">
        <color indexed="8"/>
      </right>
      <top style="thick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ck">
        <color indexed="8"/>
      </top>
      <bottom style="medium">
        <color indexed="8"/>
      </bottom>
      <diagonal/>
    </border>
    <border>
      <left style="thick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/>
      <right style="thick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medium">
        <color indexed="8"/>
      </left>
      <right style="thick">
        <color indexed="8"/>
      </right>
      <top style="thick">
        <color indexed="8"/>
      </top>
      <bottom/>
      <diagonal/>
    </border>
    <border>
      <left style="thin">
        <color indexed="64"/>
      </left>
      <right/>
      <top style="thick">
        <color indexed="8"/>
      </top>
      <bottom style="thin">
        <color indexed="64"/>
      </bottom>
      <diagonal/>
    </border>
    <border>
      <left/>
      <right style="thin">
        <color indexed="8"/>
      </right>
      <top style="thick">
        <color indexed="8"/>
      </top>
      <bottom style="thin">
        <color indexed="64"/>
      </bottom>
      <diagonal/>
    </border>
    <border>
      <left style="thin">
        <color indexed="8"/>
      </left>
      <right/>
      <top style="thick">
        <color indexed="8"/>
      </top>
      <bottom style="thin">
        <color indexed="8"/>
      </bottom>
      <diagonal/>
    </border>
    <border>
      <left/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64"/>
      </left>
      <right/>
      <top style="thick">
        <color indexed="64"/>
      </top>
      <bottom style="thin">
        <color indexed="8"/>
      </bottom>
      <diagonal/>
    </border>
    <border>
      <left/>
      <right/>
      <top style="thick">
        <color indexed="64"/>
      </top>
      <bottom style="thin">
        <color indexed="8"/>
      </bottom>
      <diagonal/>
    </border>
    <border>
      <left/>
      <right style="thick">
        <color indexed="64"/>
      </right>
      <top style="thick">
        <color indexed="64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ck">
        <color indexed="64"/>
      </top>
      <bottom style="thin">
        <color indexed="8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ck">
        <color indexed="8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8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/>
      <right style="medium">
        <color indexed="64"/>
      </right>
      <top style="thick">
        <color indexed="64"/>
      </top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 style="medium">
        <color indexed="8"/>
      </bottom>
      <diagonal/>
    </border>
    <border>
      <left/>
      <right/>
      <top style="hair">
        <color indexed="8"/>
      </top>
      <bottom style="medium">
        <color indexed="8"/>
      </bottom>
      <diagonal/>
    </border>
    <border>
      <left/>
      <right style="thin">
        <color indexed="8"/>
      </right>
      <top style="hair">
        <color indexed="8"/>
      </top>
      <bottom style="medium">
        <color indexed="8"/>
      </bottom>
      <diagonal/>
    </border>
    <border>
      <left/>
      <right style="medium">
        <color indexed="8"/>
      </right>
      <top style="hair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 style="medium">
        <color indexed="64"/>
      </right>
      <top/>
      <bottom style="thick">
        <color indexed="8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medium">
        <color indexed="64"/>
      </right>
      <top style="thick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ck">
        <color indexed="8"/>
      </bottom>
      <diagonal/>
    </border>
    <border>
      <left/>
      <right/>
      <top style="medium">
        <color indexed="64"/>
      </top>
      <bottom style="thick">
        <color indexed="8"/>
      </bottom>
      <diagonal/>
    </border>
    <border>
      <left/>
      <right style="medium">
        <color indexed="64"/>
      </right>
      <top style="medium">
        <color indexed="64"/>
      </top>
      <bottom style="thick">
        <color indexed="8"/>
      </bottom>
      <diagonal/>
    </border>
    <border>
      <left style="medium">
        <color indexed="64"/>
      </left>
      <right/>
      <top style="thick">
        <color indexed="8"/>
      </top>
      <bottom/>
      <diagonal/>
    </border>
    <border>
      <left style="medium">
        <color indexed="64"/>
      </left>
      <right style="thin">
        <color indexed="8"/>
      </right>
      <top style="thick">
        <color indexed="8"/>
      </top>
      <bottom/>
      <diagonal/>
    </border>
    <border>
      <left/>
      <right style="medium">
        <color indexed="64"/>
      </right>
      <top style="thick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/>
      <right style="medium">
        <color indexed="64"/>
      </right>
      <top style="medium">
        <color indexed="8"/>
      </top>
      <bottom/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ck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ck">
        <color indexed="8"/>
      </top>
      <bottom style="medium">
        <color indexed="8"/>
      </bottom>
      <diagonal/>
    </border>
    <border>
      <left/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8"/>
      </right>
      <top style="thin">
        <color indexed="64"/>
      </top>
      <bottom/>
      <diagonal/>
    </border>
    <border>
      <left style="medium">
        <color indexed="64"/>
      </left>
      <right style="thick">
        <color indexed="8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7">
    <xf numFmtId="39" fontId="0" fillId="0" borderId="0"/>
    <xf numFmtId="0" fontId="40" fillId="0" borderId="0"/>
    <xf numFmtId="0" fontId="1" fillId="0" borderId="0"/>
    <xf numFmtId="9" fontId="41" fillId="0" borderId="0" applyFill="0" applyBorder="0" applyAlignment="0" applyProtection="0"/>
    <xf numFmtId="39" fontId="41" fillId="0" borderId="0"/>
    <xf numFmtId="0" fontId="1" fillId="0" borderId="0"/>
    <xf numFmtId="0" fontId="63" fillId="0" borderId="0"/>
  </cellStyleXfs>
  <cellXfs count="1164">
    <xf numFmtId="39" fontId="0" fillId="0" borderId="0" xfId="0"/>
    <xf numFmtId="39" fontId="0" fillId="0" borderId="0" xfId="0" applyBorder="1"/>
    <xf numFmtId="39" fontId="2" fillId="0" borderId="0" xfId="0" applyFont="1" applyBorder="1" applyAlignment="1">
      <alignment vertical="center"/>
    </xf>
    <xf numFmtId="39" fontId="0" fillId="0" borderId="0" xfId="0" applyFont="1" applyBorder="1"/>
    <xf numFmtId="39" fontId="3" fillId="0" borderId="0" xfId="0" applyFont="1" applyBorder="1"/>
    <xf numFmtId="39" fontId="4" fillId="0" borderId="0" xfId="0" applyFont="1" applyFill="1" applyBorder="1"/>
    <xf numFmtId="39" fontId="5" fillId="0" borderId="0" xfId="0" applyFont="1" applyBorder="1"/>
    <xf numFmtId="39" fontId="6" fillId="0" borderId="0" xfId="0" applyFont="1" applyBorder="1"/>
    <xf numFmtId="39" fontId="7" fillId="0" borderId="0" xfId="0" applyFont="1"/>
    <xf numFmtId="39" fontId="0" fillId="0" borderId="0" xfId="0" applyFont="1"/>
    <xf numFmtId="39" fontId="8" fillId="0" borderId="0" xfId="0" applyFont="1"/>
    <xf numFmtId="39" fontId="9" fillId="0" borderId="0" xfId="0" applyFont="1"/>
    <xf numFmtId="39" fontId="10" fillId="0" borderId="0" xfId="0" applyFont="1"/>
    <xf numFmtId="39" fontId="5" fillId="0" borderId="0" xfId="0" applyFont="1"/>
    <xf numFmtId="164" fontId="10" fillId="0" borderId="0" xfId="0" applyNumberFormat="1" applyFont="1"/>
    <xf numFmtId="39" fontId="11" fillId="0" borderId="0" xfId="0" applyFont="1"/>
    <xf numFmtId="39" fontId="12" fillId="0" borderId="0" xfId="0" applyFont="1"/>
    <xf numFmtId="39" fontId="13" fillId="0" borderId="1" xfId="0" applyFont="1" applyBorder="1"/>
    <xf numFmtId="39" fontId="3" fillId="0" borderId="2" xfId="0" applyFont="1" applyBorder="1"/>
    <xf numFmtId="39" fontId="13" fillId="0" borderId="2" xfId="0" applyFont="1" applyBorder="1"/>
    <xf numFmtId="39" fontId="3" fillId="0" borderId="2" xfId="0" applyFont="1" applyBorder="1" applyAlignment="1">
      <alignment vertical="center"/>
    </xf>
    <xf numFmtId="39" fontId="13" fillId="0" borderId="3" xfId="0" applyFont="1" applyBorder="1"/>
    <xf numFmtId="39" fontId="13" fillId="0" borderId="4" xfId="0" applyFont="1" applyBorder="1"/>
    <xf numFmtId="39" fontId="3" fillId="0" borderId="5" xfId="0" applyFont="1" applyBorder="1"/>
    <xf numFmtId="39" fontId="3" fillId="0" borderId="6" xfId="0" applyFont="1" applyBorder="1"/>
    <xf numFmtId="39" fontId="3" fillId="0" borderId="6" xfId="0" applyFont="1" applyBorder="1" applyAlignment="1">
      <alignment horizontal="center"/>
    </xf>
    <xf numFmtId="39" fontId="3" fillId="0" borderId="7" xfId="0" applyFont="1" applyBorder="1" applyAlignment="1">
      <alignment vertical="center"/>
    </xf>
    <xf numFmtId="39" fontId="3" fillId="0" borderId="6" xfId="0" applyFont="1" applyBorder="1" applyAlignment="1">
      <alignment vertical="center"/>
    </xf>
    <xf numFmtId="39" fontId="3" fillId="0" borderId="0" xfId="0" applyFont="1" applyBorder="1" applyAlignment="1">
      <alignment vertical="center"/>
    </xf>
    <xf numFmtId="39" fontId="3" fillId="0" borderId="8" xfId="0" applyFont="1" applyBorder="1" applyAlignment="1">
      <alignment vertical="center"/>
    </xf>
    <xf numFmtId="39" fontId="3" fillId="0" borderId="9" xfId="0" applyFont="1" applyBorder="1" applyAlignment="1">
      <alignment vertical="center"/>
    </xf>
    <xf numFmtId="39" fontId="14" fillId="0" borderId="6" xfId="0" applyFont="1" applyBorder="1" applyAlignment="1">
      <alignment horizontal="center"/>
    </xf>
    <xf numFmtId="39" fontId="3" fillId="0" borderId="8" xfId="0" applyFont="1" applyBorder="1" applyAlignment="1">
      <alignment horizontal="center"/>
    </xf>
    <xf numFmtId="39" fontId="3" fillId="0" borderId="8" xfId="0" applyFont="1" applyBorder="1"/>
    <xf numFmtId="39" fontId="3" fillId="0" borderId="9" xfId="0" applyFont="1" applyBorder="1"/>
    <xf numFmtId="39" fontId="3" fillId="0" borderId="10" xfId="0" applyFont="1" applyBorder="1"/>
    <xf numFmtId="39" fontId="3" fillId="0" borderId="11" xfId="0" applyFont="1" applyBorder="1"/>
    <xf numFmtId="39" fontId="3" fillId="0" borderId="12" xfId="0" applyFont="1" applyBorder="1"/>
    <xf numFmtId="39" fontId="3" fillId="0" borderId="12" xfId="0" applyFont="1" applyBorder="1" applyAlignment="1">
      <alignment horizontal="center"/>
    </xf>
    <xf numFmtId="9" fontId="3" fillId="0" borderId="12" xfId="0" applyNumberFormat="1" applyFont="1" applyBorder="1" applyAlignment="1" applyProtection="1">
      <alignment horizontal="center"/>
    </xf>
    <xf numFmtId="39" fontId="3" fillId="0" borderId="13" xfId="0" applyFont="1" applyBorder="1" applyAlignment="1">
      <alignment horizontal="center"/>
    </xf>
    <xf numFmtId="39" fontId="13" fillId="0" borderId="5" xfId="0" applyFont="1" applyBorder="1"/>
    <xf numFmtId="39" fontId="13" fillId="0" borderId="0" xfId="0" applyFont="1" applyBorder="1"/>
    <xf numFmtId="39" fontId="13" fillId="0" borderId="6" xfId="0" applyFont="1" applyBorder="1"/>
    <xf numFmtId="39" fontId="13" fillId="0" borderId="14" xfId="0" applyFont="1" applyBorder="1"/>
    <xf numFmtId="39" fontId="15" fillId="0" borderId="5" xfId="0" applyFont="1" applyBorder="1"/>
    <xf numFmtId="39" fontId="15" fillId="0" borderId="0" xfId="0" applyFont="1" applyBorder="1"/>
    <xf numFmtId="39" fontId="15" fillId="0" borderId="6" xfId="0" applyFont="1" applyBorder="1"/>
    <xf numFmtId="39" fontId="15" fillId="0" borderId="6" xfId="0" applyNumberFormat="1" applyFont="1" applyBorder="1" applyProtection="1"/>
    <xf numFmtId="39" fontId="15" fillId="0" borderId="14" xfId="0" applyFont="1" applyBorder="1"/>
    <xf numFmtId="39" fontId="15" fillId="0" borderId="15" xfId="0" applyFont="1" applyBorder="1"/>
    <xf numFmtId="39" fontId="15" fillId="0" borderId="16" xfId="0" applyFont="1" applyBorder="1"/>
    <xf numFmtId="39" fontId="15" fillId="0" borderId="17" xfId="0" applyFont="1" applyBorder="1"/>
    <xf numFmtId="39" fontId="15" fillId="0" borderId="18" xfId="0" applyNumberFormat="1" applyFont="1" applyBorder="1" applyProtection="1"/>
    <xf numFmtId="39" fontId="15" fillId="0" borderId="19" xfId="0" applyFont="1" applyBorder="1"/>
    <xf numFmtId="39" fontId="5" fillId="0" borderId="0" xfId="0" applyNumberFormat="1" applyFont="1" applyProtection="1"/>
    <xf numFmtId="39" fontId="3" fillId="0" borderId="20" xfId="0" applyFont="1" applyBorder="1"/>
    <xf numFmtId="39" fontId="3" fillId="0" borderId="3" xfId="0" applyFont="1" applyBorder="1"/>
    <xf numFmtId="39" fontId="16" fillId="0" borderId="21" xfId="0" applyFont="1" applyBorder="1" applyAlignment="1">
      <alignment horizontal="center"/>
    </xf>
    <xf numFmtId="39" fontId="3" fillId="0" borderId="3" xfId="0" applyFont="1" applyBorder="1" applyAlignment="1">
      <alignment vertical="center"/>
    </xf>
    <xf numFmtId="39" fontId="3" fillId="0" borderId="21" xfId="0" applyFont="1" applyBorder="1" applyAlignment="1">
      <alignment vertical="center"/>
    </xf>
    <xf numFmtId="39" fontId="3" fillId="0" borderId="4" xfId="0" applyFont="1" applyBorder="1" applyAlignment="1">
      <alignment vertical="center"/>
    </xf>
    <xf numFmtId="39" fontId="16" fillId="0" borderId="6" xfId="0" applyFont="1" applyBorder="1" applyAlignment="1">
      <alignment horizontal="center"/>
    </xf>
    <xf numFmtId="39" fontId="16" fillId="0" borderId="12" xfId="0" applyFont="1" applyBorder="1" applyAlignment="1">
      <alignment horizontal="center"/>
    </xf>
    <xf numFmtId="39" fontId="13" fillId="0" borderId="7" xfId="0" applyFont="1" applyBorder="1"/>
    <xf numFmtId="39" fontId="13" fillId="0" borderId="20" xfId="0" applyFont="1" applyBorder="1"/>
    <xf numFmtId="39" fontId="3" fillId="0" borderId="22" xfId="0" applyFont="1" applyBorder="1"/>
    <xf numFmtId="39" fontId="3" fillId="0" borderId="7" xfId="0" applyFont="1" applyBorder="1"/>
    <xf numFmtId="37" fontId="15" fillId="0" borderId="0" xfId="0" applyNumberFormat="1" applyFont="1" applyBorder="1" applyProtection="1"/>
    <xf numFmtId="37" fontId="15" fillId="0" borderId="6" xfId="0" applyNumberFormat="1" applyFont="1" applyBorder="1" applyProtection="1"/>
    <xf numFmtId="39" fontId="15" fillId="0" borderId="23" xfId="0" applyNumberFormat="1" applyFont="1" applyBorder="1" applyProtection="1"/>
    <xf numFmtId="37" fontId="15" fillId="0" borderId="0" xfId="0" applyNumberFormat="1" applyFont="1" applyBorder="1" applyAlignment="1" applyProtection="1">
      <alignment horizontal="center"/>
    </xf>
    <xf numFmtId="37" fontId="15" fillId="0" borderId="16" xfId="0" applyNumberFormat="1" applyFont="1" applyBorder="1" applyProtection="1"/>
    <xf numFmtId="37" fontId="15" fillId="0" borderId="17" xfId="0" applyNumberFormat="1" applyFont="1" applyBorder="1" applyProtection="1"/>
    <xf numFmtId="39" fontId="15" fillId="0" borderId="17" xfId="0" applyNumberFormat="1" applyFont="1" applyBorder="1" applyProtection="1"/>
    <xf numFmtId="39" fontId="3" fillId="0" borderId="21" xfId="0" applyFont="1" applyBorder="1"/>
    <xf numFmtId="39" fontId="3" fillId="0" borderId="4" xfId="0" applyFont="1" applyBorder="1"/>
    <xf numFmtId="39" fontId="13" fillId="0" borderId="8" xfId="0" applyFont="1" applyBorder="1"/>
    <xf numFmtId="37" fontId="15" fillId="0" borderId="0" xfId="0" applyNumberFormat="1" applyFont="1" applyBorder="1" applyAlignment="1" applyProtection="1">
      <alignment horizontal="right"/>
    </xf>
    <xf numFmtId="39" fontId="17" fillId="0" borderId="0" xfId="0" applyFont="1"/>
    <xf numFmtId="39" fontId="18" fillId="0" borderId="0" xfId="0" applyFont="1"/>
    <xf numFmtId="39" fontId="19" fillId="0" borderId="0" xfId="0" applyFont="1"/>
    <xf numFmtId="39" fontId="20" fillId="0" borderId="0" xfId="0" applyFont="1" applyAlignment="1">
      <alignment horizontal="left"/>
    </xf>
    <xf numFmtId="39" fontId="10" fillId="0" borderId="0" xfId="0" applyFont="1" applyAlignment="1">
      <alignment horizontal="left"/>
    </xf>
    <xf numFmtId="39" fontId="14" fillId="0" borderId="0" xfId="0" applyFont="1"/>
    <xf numFmtId="39" fontId="20" fillId="0" borderId="0" xfId="0" applyFont="1"/>
    <xf numFmtId="39" fontId="15" fillId="0" borderId="23" xfId="0" applyFont="1" applyBorder="1"/>
    <xf numFmtId="39" fontId="15" fillId="0" borderId="18" xfId="0" applyFont="1" applyBorder="1"/>
    <xf numFmtId="39" fontId="3" fillId="0" borderId="0" xfId="0" applyFont="1"/>
    <xf numFmtId="10" fontId="5" fillId="0" borderId="0" xfId="3" applyNumberFormat="1" applyFont="1" applyFill="1" applyBorder="1" applyAlignment="1" applyProtection="1"/>
    <xf numFmtId="9" fontId="5" fillId="0" borderId="0" xfId="3" applyFont="1" applyFill="1" applyBorder="1" applyAlignment="1" applyProtection="1"/>
    <xf numFmtId="39" fontId="6" fillId="0" borderId="0" xfId="0" applyFont="1"/>
    <xf numFmtId="39" fontId="22" fillId="0" borderId="0" xfId="0" applyFont="1"/>
    <xf numFmtId="39" fontId="4" fillId="0" borderId="0" xfId="0" applyFont="1"/>
    <xf numFmtId="39" fontId="21" fillId="0" borderId="0" xfId="0" applyFont="1"/>
    <xf numFmtId="39" fontId="23" fillId="0" borderId="0" xfId="0" applyFont="1"/>
    <xf numFmtId="39" fontId="24" fillId="0" borderId="1" xfId="0" applyFont="1" applyBorder="1"/>
    <xf numFmtId="39" fontId="25" fillId="0" borderId="2" xfId="0" applyFont="1" applyBorder="1"/>
    <xf numFmtId="39" fontId="3" fillId="0" borderId="24" xfId="0" applyFont="1" applyBorder="1"/>
    <xf numFmtId="39" fontId="13" fillId="0" borderId="0" xfId="0" applyFont="1"/>
    <xf numFmtId="39" fontId="3" fillId="0" borderId="14" xfId="0" applyFont="1" applyBorder="1"/>
    <xf numFmtId="39" fontId="13" fillId="0" borderId="25" xfId="0" applyFont="1" applyBorder="1"/>
    <xf numFmtId="39" fontId="13" fillId="0" borderId="0" xfId="0" applyNumberFormat="1" applyFont="1" applyBorder="1" applyProtection="1"/>
    <xf numFmtId="39" fontId="14" fillId="0" borderId="21" xfId="0" applyFont="1" applyBorder="1"/>
    <xf numFmtId="39" fontId="14" fillId="0" borderId="12" xfId="0" applyFont="1" applyBorder="1"/>
    <xf numFmtId="39" fontId="13" fillId="0" borderId="2" xfId="0" applyNumberFormat="1" applyFont="1" applyBorder="1" applyProtection="1"/>
    <xf numFmtId="39" fontId="13" fillId="0" borderId="24" xfId="0" applyFont="1" applyBorder="1"/>
    <xf numFmtId="39" fontId="3" fillId="0" borderId="26" xfId="0" applyFont="1" applyBorder="1" applyAlignment="1">
      <alignment horizontal="center"/>
    </xf>
    <xf numFmtId="9" fontId="3" fillId="0" borderId="6" xfId="0" applyNumberFormat="1" applyFont="1" applyBorder="1" applyAlignment="1" applyProtection="1">
      <alignment horizontal="center"/>
    </xf>
    <xf numFmtId="9" fontId="3" fillId="0" borderId="25" xfId="0" applyNumberFormat="1" applyFont="1" applyBorder="1" applyAlignment="1" applyProtection="1">
      <alignment horizontal="center"/>
    </xf>
    <xf numFmtId="39" fontId="3" fillId="0" borderId="14" xfId="0" applyFont="1" applyBorder="1" applyAlignment="1">
      <alignment horizontal="center"/>
    </xf>
    <xf numFmtId="39" fontId="27" fillId="0" borderId="5" xfId="0" applyFont="1" applyBorder="1"/>
    <xf numFmtId="39" fontId="15" fillId="0" borderId="0" xfId="0" applyNumberFormat="1" applyFont="1" applyBorder="1" applyProtection="1"/>
    <xf numFmtId="39" fontId="13" fillId="0" borderId="6" xfId="0" applyNumberFormat="1" applyFont="1" applyBorder="1" applyProtection="1"/>
    <xf numFmtId="39" fontId="15" fillId="0" borderId="25" xfId="0" applyFont="1" applyBorder="1"/>
    <xf numFmtId="39" fontId="13" fillId="0" borderId="0" xfId="0" applyNumberFormat="1" applyFont="1" applyBorder="1" applyAlignment="1" applyProtection="1">
      <alignment horizontal="right"/>
    </xf>
    <xf numFmtId="39" fontId="13" fillId="0" borderId="16" xfId="0" applyNumberFormat="1" applyFont="1" applyBorder="1" applyProtection="1"/>
    <xf numFmtId="39" fontId="13" fillId="0" borderId="17" xfId="0" applyNumberFormat="1" applyFont="1" applyBorder="1" applyProtection="1"/>
    <xf numFmtId="39" fontId="15" fillId="0" borderId="27" xfId="0" applyFont="1" applyBorder="1"/>
    <xf numFmtId="37" fontId="13" fillId="0" borderId="0" xfId="0" applyNumberFormat="1" applyFont="1" applyBorder="1" applyProtection="1"/>
    <xf numFmtId="9" fontId="13" fillId="0" borderId="0" xfId="3" applyFont="1" applyFill="1" applyBorder="1" applyAlignment="1" applyProtection="1"/>
    <xf numFmtId="39" fontId="28" fillId="0" borderId="0" xfId="0" applyFont="1"/>
    <xf numFmtId="39" fontId="29" fillId="0" borderId="0" xfId="0" applyFont="1" applyAlignment="1">
      <alignment vertical="center"/>
    </xf>
    <xf numFmtId="39" fontId="30" fillId="0" borderId="0" xfId="0" applyFont="1"/>
    <xf numFmtId="164" fontId="8" fillId="0" borderId="0" xfId="0" applyNumberFormat="1" applyFont="1"/>
    <xf numFmtId="39" fontId="3" fillId="0" borderId="8" xfId="0" applyFont="1" applyBorder="1" applyAlignment="1">
      <alignment horizontal="center" vertical="center"/>
    </xf>
    <xf numFmtId="39" fontId="3" fillId="0" borderId="11" xfId="0" applyFont="1" applyBorder="1" applyAlignment="1">
      <alignment horizontal="center" vertical="center"/>
    </xf>
    <xf numFmtId="39" fontId="3" fillId="0" borderId="13" xfId="0" applyFont="1" applyBorder="1" applyAlignment="1">
      <alignment horizontal="center" vertical="center"/>
    </xf>
    <xf numFmtId="39" fontId="3" fillId="0" borderId="6" xfId="0" applyFont="1" applyBorder="1" applyAlignment="1">
      <alignment horizontal="center" vertical="center"/>
    </xf>
    <xf numFmtId="39" fontId="3" fillId="0" borderId="14" xfId="0" applyFont="1" applyBorder="1" applyAlignment="1">
      <alignment horizontal="center" vertical="center"/>
    </xf>
    <xf numFmtId="39" fontId="3" fillId="0" borderId="12" xfId="0" applyFont="1" applyBorder="1" applyAlignment="1">
      <alignment horizontal="center" vertical="center"/>
    </xf>
    <xf numFmtId="39" fontId="26" fillId="0" borderId="6" xfId="0" applyFont="1" applyBorder="1"/>
    <xf numFmtId="39" fontId="26" fillId="0" borderId="28" xfId="0" applyFont="1" applyBorder="1"/>
    <xf numFmtId="39" fontId="15" fillId="0" borderId="29" xfId="0" applyFont="1" applyBorder="1"/>
    <xf numFmtId="39" fontId="15" fillId="0" borderId="30" xfId="0" applyFont="1" applyBorder="1"/>
    <xf numFmtId="39" fontId="31" fillId="0" borderId="0" xfId="0" applyFont="1"/>
    <xf numFmtId="39" fontId="31" fillId="0" borderId="0" xfId="0" applyNumberFormat="1" applyFont="1" applyProtection="1"/>
    <xf numFmtId="37" fontId="8" fillId="0" borderId="0" xfId="0" applyNumberFormat="1" applyFont="1" applyBorder="1" applyProtection="1"/>
    <xf numFmtId="39" fontId="3" fillId="0" borderId="6" xfId="0" applyNumberFormat="1" applyFont="1" applyBorder="1" applyProtection="1"/>
    <xf numFmtId="39" fontId="3" fillId="0" borderId="0" xfId="0" applyNumberFormat="1" applyFont="1" applyBorder="1" applyProtection="1"/>
    <xf numFmtId="37" fontId="3" fillId="0" borderId="0" xfId="0" applyNumberFormat="1" applyFont="1" applyBorder="1" applyAlignment="1" applyProtection="1">
      <alignment horizontal="center"/>
    </xf>
    <xf numFmtId="39" fontId="3" fillId="0" borderId="15" xfId="0" applyFont="1" applyBorder="1"/>
    <xf numFmtId="39" fontId="3" fillId="0" borderId="16" xfId="0" applyFont="1" applyBorder="1"/>
    <xf numFmtId="37" fontId="8" fillId="0" borderId="16" xfId="0" applyNumberFormat="1" applyFont="1" applyBorder="1" applyProtection="1"/>
    <xf numFmtId="39" fontId="2" fillId="0" borderId="0" xfId="0" applyFont="1" applyAlignment="1">
      <alignment horizontal="center" vertical="center" wrapText="1"/>
    </xf>
    <xf numFmtId="39" fontId="0" fillId="0" borderId="0" xfId="0" applyAlignment="1">
      <alignment wrapText="1"/>
    </xf>
    <xf numFmtId="39" fontId="24" fillId="0" borderId="5" xfId="0" applyFont="1" applyBorder="1"/>
    <xf numFmtId="39" fontId="25" fillId="0" borderId="0" xfId="0" applyFont="1" applyBorder="1"/>
    <xf numFmtId="39" fontId="3" fillId="0" borderId="31" xfId="0" applyFont="1" applyBorder="1"/>
    <xf numFmtId="39" fontId="3" fillId="0" borderId="32" xfId="0" applyFont="1" applyBorder="1"/>
    <xf numFmtId="39" fontId="13" fillId="0" borderId="33" xfId="0" applyFont="1" applyBorder="1"/>
    <xf numFmtId="39" fontId="13" fillId="0" borderId="34" xfId="0" applyFont="1" applyBorder="1"/>
    <xf numFmtId="39" fontId="30" fillId="0" borderId="35" xfId="0" applyFont="1" applyBorder="1"/>
    <xf numFmtId="39" fontId="30" fillId="0" borderId="36" xfId="0" applyFont="1" applyBorder="1"/>
    <xf numFmtId="39" fontId="30" fillId="0" borderId="37" xfId="0" applyNumberFormat="1" applyFont="1" applyBorder="1" applyProtection="1"/>
    <xf numFmtId="39" fontId="30" fillId="0" borderId="38" xfId="0" applyFont="1" applyBorder="1"/>
    <xf numFmtId="39" fontId="30" fillId="0" borderId="39" xfId="0" applyFont="1" applyBorder="1"/>
    <xf numFmtId="39" fontId="30" fillId="0" borderId="40" xfId="0" applyFont="1" applyBorder="1"/>
    <xf numFmtId="39" fontId="30" fillId="0" borderId="41" xfId="0" applyFont="1" applyBorder="1"/>
    <xf numFmtId="39" fontId="30" fillId="0" borderId="42" xfId="0" applyFont="1" applyBorder="1"/>
    <xf numFmtId="39" fontId="30" fillId="0" borderId="43" xfId="0" applyNumberFormat="1" applyFont="1" applyBorder="1" applyProtection="1"/>
    <xf numFmtId="39" fontId="30" fillId="0" borderId="44" xfId="0" applyFont="1" applyBorder="1"/>
    <xf numFmtId="39" fontId="30" fillId="0" borderId="45" xfId="0" applyFont="1" applyBorder="1"/>
    <xf numFmtId="39" fontId="30" fillId="0" borderId="46" xfId="0" applyFont="1" applyBorder="1"/>
    <xf numFmtId="39" fontId="5" fillId="0" borderId="47" xfId="0" applyFont="1" applyBorder="1"/>
    <xf numFmtId="39" fontId="13" fillId="0" borderId="32" xfId="0" applyFont="1" applyBorder="1"/>
    <xf numFmtId="39" fontId="30" fillId="0" borderId="32" xfId="0" applyFont="1" applyBorder="1"/>
    <xf numFmtId="39" fontId="27" fillId="0" borderId="48" xfId="0" applyFont="1" applyBorder="1"/>
    <xf numFmtId="39" fontId="15" fillId="0" borderId="49" xfId="0" applyNumberFormat="1" applyFont="1" applyBorder="1" applyProtection="1"/>
    <xf numFmtId="39" fontId="30" fillId="0" borderId="49" xfId="0" applyNumberFormat="1" applyFont="1" applyBorder="1" applyProtection="1"/>
    <xf numFmtId="39" fontId="30" fillId="0" borderId="50" xfId="0" applyNumberFormat="1" applyFont="1" applyBorder="1" applyProtection="1"/>
    <xf numFmtId="39" fontId="30" fillId="0" borderId="51" xfId="0" applyFont="1" applyBorder="1"/>
    <xf numFmtId="39" fontId="30" fillId="0" borderId="52" xfId="0" applyFont="1" applyBorder="1"/>
    <xf numFmtId="39" fontId="30" fillId="0" borderId="53" xfId="0" applyFont="1" applyBorder="1"/>
    <xf numFmtId="39" fontId="27" fillId="0" borderId="54" xfId="0" applyFont="1" applyBorder="1"/>
    <xf numFmtId="39" fontId="30" fillId="0" borderId="55" xfId="0" applyNumberFormat="1" applyFont="1" applyBorder="1" applyProtection="1"/>
    <xf numFmtId="39" fontId="30" fillId="0" borderId="55" xfId="0" applyNumberFormat="1" applyFont="1" applyBorder="1" applyAlignment="1" applyProtection="1">
      <alignment horizontal="center"/>
    </xf>
    <xf numFmtId="39" fontId="30" fillId="0" borderId="56" xfId="0" applyNumberFormat="1" applyFont="1" applyBorder="1" applyProtection="1"/>
    <xf numFmtId="39" fontId="30" fillId="0" borderId="57" xfId="0" applyNumberFormat="1" applyFont="1" applyBorder="1" applyProtection="1"/>
    <xf numFmtId="39" fontId="30" fillId="0" borderId="58" xfId="0" applyFont="1" applyBorder="1"/>
    <xf numFmtId="39" fontId="30" fillId="0" borderId="56" xfId="0" applyFont="1" applyBorder="1"/>
    <xf numFmtId="39" fontId="30" fillId="0" borderId="59" xfId="0" applyFont="1" applyBorder="1"/>
    <xf numFmtId="39" fontId="27" fillId="0" borderId="41" xfId="0" applyFont="1" applyBorder="1"/>
    <xf numFmtId="39" fontId="30" fillId="0" borderId="42" xfId="0" applyNumberFormat="1" applyFont="1" applyBorder="1" applyProtection="1"/>
    <xf numFmtId="39" fontId="13" fillId="0" borderId="42" xfId="0" applyNumberFormat="1" applyFont="1" applyBorder="1" applyProtection="1"/>
    <xf numFmtId="39" fontId="30" fillId="0" borderId="60" xfId="0" applyFont="1" applyBorder="1"/>
    <xf numFmtId="14" fontId="20" fillId="0" borderId="61" xfId="0" applyNumberFormat="1" applyFont="1" applyBorder="1" applyAlignment="1">
      <alignment horizontal="center"/>
    </xf>
    <xf numFmtId="14" fontId="20" fillId="0" borderId="62" xfId="0" applyNumberFormat="1" applyFont="1" applyBorder="1" applyAlignment="1">
      <alignment horizontal="center"/>
    </xf>
    <xf numFmtId="14" fontId="20" fillId="0" borderId="63" xfId="0" applyNumberFormat="1" applyFont="1" applyBorder="1" applyAlignment="1">
      <alignment horizontal="center"/>
    </xf>
    <xf numFmtId="14" fontId="20" fillId="0" borderId="64" xfId="0" applyNumberFormat="1" applyFont="1" applyBorder="1"/>
    <xf numFmtId="39" fontId="27" fillId="0" borderId="65" xfId="0" applyFont="1" applyBorder="1"/>
    <xf numFmtId="39" fontId="30" fillId="0" borderId="66" xfId="0" applyNumberFormat="1" applyFont="1" applyBorder="1" applyProtection="1"/>
    <xf numFmtId="39" fontId="30" fillId="0" borderId="66" xfId="0" applyNumberFormat="1" applyFont="1" applyBorder="1" applyAlignment="1" applyProtection="1">
      <alignment horizontal="center"/>
    </xf>
    <xf numFmtId="39" fontId="30" fillId="0" borderId="67" xfId="0" applyNumberFormat="1" applyFont="1" applyBorder="1" applyProtection="1"/>
    <xf numFmtId="39" fontId="30" fillId="0" borderId="68" xfId="0" applyFont="1" applyBorder="1"/>
    <xf numFmtId="39" fontId="30" fillId="0" borderId="69" xfId="0" applyFont="1" applyBorder="1"/>
    <xf numFmtId="39" fontId="30" fillId="0" borderId="70" xfId="0" applyFont="1" applyBorder="1"/>
    <xf numFmtId="39" fontId="10" fillId="0" borderId="0" xfId="0" applyFont="1" applyAlignment="1">
      <alignment horizontal="center"/>
    </xf>
    <xf numFmtId="39" fontId="0" fillId="0" borderId="0" xfId="0" applyAlignment="1">
      <alignment horizontal="center"/>
    </xf>
    <xf numFmtId="39" fontId="20" fillId="0" borderId="0" xfId="0" applyFont="1" applyAlignment="1">
      <alignment horizontal="center"/>
    </xf>
    <xf numFmtId="39" fontId="0" fillId="0" borderId="0" xfId="0" applyAlignment="1"/>
    <xf numFmtId="39" fontId="32" fillId="0" borderId="0" xfId="0" applyFont="1"/>
    <xf numFmtId="39" fontId="5" fillId="0" borderId="0" xfId="0" applyFont="1" applyAlignment="1">
      <alignment horizontal="center"/>
    </xf>
    <xf numFmtId="39" fontId="33" fillId="0" borderId="0" xfId="0" applyFont="1"/>
    <xf numFmtId="39" fontId="34" fillId="0" borderId="0" xfId="0" applyFont="1"/>
    <xf numFmtId="39" fontId="30" fillId="0" borderId="0" xfId="0" applyFont="1" applyAlignment="1">
      <alignment horizontal="center"/>
    </xf>
    <xf numFmtId="39" fontId="34" fillId="0" borderId="0" xfId="0" applyFont="1" applyAlignment="1">
      <alignment horizontal="center"/>
    </xf>
    <xf numFmtId="39" fontId="3" fillId="0" borderId="21" xfId="0" applyFont="1" applyBorder="1" applyAlignment="1">
      <alignment horizontal="center"/>
    </xf>
    <xf numFmtId="39" fontId="36" fillId="0" borderId="0" xfId="0" applyFont="1"/>
    <xf numFmtId="39" fontId="15" fillId="0" borderId="23" xfId="0" applyNumberFormat="1" applyFont="1" applyBorder="1"/>
    <xf numFmtId="39" fontId="13" fillId="0" borderId="71" xfId="0" applyFont="1" applyBorder="1"/>
    <xf numFmtId="39" fontId="3" fillId="0" borderId="71" xfId="0" applyFont="1" applyBorder="1" applyAlignment="1">
      <alignment horizontal="center"/>
    </xf>
    <xf numFmtId="9" fontId="3" fillId="0" borderId="72" xfId="0" applyNumberFormat="1" applyFont="1" applyBorder="1" applyAlignment="1" applyProtection="1">
      <alignment horizontal="center"/>
    </xf>
    <xf numFmtId="39" fontId="0" fillId="0" borderId="0" xfId="0" applyFont="1" applyBorder="1" applyAlignment="1"/>
    <xf numFmtId="39" fontId="10" fillId="0" borderId="16" xfId="0" applyFont="1" applyBorder="1" applyAlignment="1">
      <alignment wrapText="1"/>
    </xf>
    <xf numFmtId="39" fontId="7" fillId="0" borderId="0" xfId="0" applyFont="1" applyAlignment="1"/>
    <xf numFmtId="39" fontId="5" fillId="0" borderId="0" xfId="0" applyFont="1" applyAlignment="1"/>
    <xf numFmtId="39" fontId="38" fillId="0" borderId="0" xfId="0" applyFont="1" applyAlignment="1"/>
    <xf numFmtId="39" fontId="20" fillId="0" borderId="0" xfId="0" applyFont="1" applyAlignment="1">
      <alignment vertical="center" wrapText="1"/>
    </xf>
    <xf numFmtId="39" fontId="20" fillId="0" borderId="0" xfId="0" applyFont="1" applyAlignment="1"/>
    <xf numFmtId="39" fontId="10" fillId="0" borderId="0" xfId="0" applyFont="1" applyBorder="1" applyAlignment="1"/>
    <xf numFmtId="39" fontId="3" fillId="0" borderId="73" xfId="0" applyFont="1" applyBorder="1" applyAlignment="1">
      <alignment horizontal="center"/>
    </xf>
    <xf numFmtId="39" fontId="3" fillId="0" borderId="74" xfId="0" applyFont="1" applyBorder="1" applyAlignment="1">
      <alignment horizontal="center"/>
    </xf>
    <xf numFmtId="39" fontId="3" fillId="0" borderId="75" xfId="0" applyFont="1" applyBorder="1" applyAlignment="1">
      <alignment horizontal="center"/>
    </xf>
    <xf numFmtId="39" fontId="3" fillId="0" borderId="76" xfId="0" applyFont="1" applyBorder="1" applyAlignment="1">
      <alignment horizontal="center"/>
    </xf>
    <xf numFmtId="39" fontId="39" fillId="0" borderId="0" xfId="0" applyFont="1"/>
    <xf numFmtId="39" fontId="40" fillId="0" borderId="0" xfId="0" applyFont="1"/>
    <xf numFmtId="39" fontId="10" fillId="0" borderId="0" xfId="0" applyFont="1" applyAlignment="1"/>
    <xf numFmtId="9" fontId="3" fillId="0" borderId="77" xfId="0" applyNumberFormat="1" applyFont="1" applyBorder="1" applyAlignment="1" applyProtection="1">
      <alignment horizontal="center"/>
    </xf>
    <xf numFmtId="39" fontId="15" fillId="0" borderId="33" xfId="0" applyFont="1" applyBorder="1"/>
    <xf numFmtId="39" fontId="3" fillId="0" borderId="33" xfId="0" applyFont="1" applyBorder="1" applyAlignment="1">
      <alignment horizontal="center"/>
    </xf>
    <xf numFmtId="39" fontId="10" fillId="0" borderId="0" xfId="0" applyFont="1" applyAlignment="1">
      <alignment vertical="center"/>
    </xf>
    <xf numFmtId="39" fontId="35" fillId="0" borderId="0" xfId="0" applyFont="1" applyAlignment="1">
      <alignment vertical="center"/>
    </xf>
    <xf numFmtId="39" fontId="35" fillId="0" borderId="0" xfId="0" applyFont="1" applyAlignment="1"/>
    <xf numFmtId="39" fontId="3" fillId="0" borderId="0" xfId="0" applyFont="1" applyBorder="1" applyAlignment="1">
      <alignment horizontal="center"/>
    </xf>
    <xf numFmtId="39" fontId="51" fillId="0" borderId="0" xfId="0" applyFont="1" applyAlignment="1">
      <alignment horizontal="left"/>
    </xf>
    <xf numFmtId="39" fontId="8" fillId="0" borderId="0" xfId="0" applyFont="1" applyAlignment="1">
      <alignment horizontal="left"/>
    </xf>
    <xf numFmtId="39" fontId="5" fillId="0" borderId="0" xfId="0" applyFont="1" applyAlignment="1">
      <alignment horizontal="left"/>
    </xf>
    <xf numFmtId="39" fontId="3" fillId="0" borderId="23" xfId="0" applyFont="1" applyBorder="1" applyAlignment="1">
      <alignment horizontal="center"/>
    </xf>
    <xf numFmtId="39" fontId="14" fillId="0" borderId="23" xfId="0" applyFont="1" applyBorder="1" applyAlignment="1">
      <alignment horizontal="center"/>
    </xf>
    <xf numFmtId="39" fontId="3" fillId="0" borderId="72" xfId="0" applyFont="1" applyBorder="1" applyAlignment="1">
      <alignment horizontal="center"/>
    </xf>
    <xf numFmtId="39" fontId="14" fillId="0" borderId="0" xfId="0" applyFont="1" applyBorder="1" applyAlignment="1">
      <alignment horizontal="center"/>
    </xf>
    <xf numFmtId="39" fontId="3" fillId="0" borderId="11" xfId="0" applyFont="1" applyBorder="1" applyAlignment="1">
      <alignment horizontal="center"/>
    </xf>
    <xf numFmtId="39" fontId="3" fillId="0" borderId="71" xfId="0" applyFont="1" applyBorder="1" applyAlignment="1">
      <alignment vertical="center"/>
    </xf>
    <xf numFmtId="39" fontId="3" fillId="0" borderId="23" xfId="0" applyFont="1" applyBorder="1" applyAlignment="1">
      <alignment vertical="center"/>
    </xf>
    <xf numFmtId="39" fontId="3" fillId="0" borderId="72" xfId="0" applyFont="1" applyBorder="1" applyAlignment="1">
      <alignment vertical="center"/>
    </xf>
    <xf numFmtId="39" fontId="0" fillId="0" borderId="0" xfId="0" applyAlignment="1">
      <alignment horizontal="left" vertical="top"/>
    </xf>
    <xf numFmtId="39" fontId="15" fillId="0" borderId="0" xfId="0" applyFont="1" applyAlignment="1">
      <alignment horizontal="center" vertical="top"/>
    </xf>
    <xf numFmtId="39" fontId="15" fillId="0" borderId="0" xfId="0" applyFont="1" applyAlignment="1">
      <alignment horizontal="left" vertical="top"/>
    </xf>
    <xf numFmtId="39" fontId="15" fillId="0" borderId="0" xfId="0" applyFont="1"/>
    <xf numFmtId="39" fontId="15" fillId="0" borderId="0" xfId="0" applyFont="1" applyAlignment="1">
      <alignment horizontal="center"/>
    </xf>
    <xf numFmtId="39" fontId="43" fillId="0" borderId="0" xfId="0" applyFont="1"/>
    <xf numFmtId="39" fontId="44" fillId="0" borderId="0" xfId="0" applyFont="1"/>
    <xf numFmtId="39" fontId="45" fillId="0" borderId="0" xfId="0" applyFont="1"/>
    <xf numFmtId="39" fontId="47" fillId="0" borderId="0" xfId="0" applyFont="1"/>
    <xf numFmtId="39" fontId="48" fillId="0" borderId="0" xfId="0" applyFont="1"/>
    <xf numFmtId="39" fontId="15" fillId="0" borderId="0" xfId="0" applyFont="1" applyAlignment="1">
      <alignment horizontal="right" vertical="top"/>
    </xf>
    <xf numFmtId="39" fontId="15" fillId="0" borderId="0" xfId="0" applyFont="1" applyAlignment="1"/>
    <xf numFmtId="39" fontId="15" fillId="0" borderId="0" xfId="0" applyFont="1" applyAlignment="1">
      <alignment horizontal="right"/>
    </xf>
    <xf numFmtId="39" fontId="28" fillId="0" borderId="0" xfId="0" applyFont="1" applyAlignment="1">
      <alignment horizontal="left" vertical="top"/>
    </xf>
    <xf numFmtId="39" fontId="28" fillId="0" borderId="0" xfId="0" applyFont="1" applyAlignment="1">
      <alignment horizontal="center"/>
    </xf>
    <xf numFmtId="39" fontId="13" fillId="0" borderId="88" xfId="0" applyNumberFormat="1" applyFont="1" applyBorder="1" applyProtection="1"/>
    <xf numFmtId="39" fontId="13" fillId="0" borderId="89" xfId="0" applyNumberFormat="1" applyFont="1" applyBorder="1" applyProtection="1"/>
    <xf numFmtId="39" fontId="13" fillId="0" borderId="88" xfId="0" applyNumberFormat="1" applyFont="1" applyBorder="1" applyAlignment="1" applyProtection="1">
      <alignment horizontal="right"/>
    </xf>
    <xf numFmtId="39" fontId="13" fillId="0" borderId="90" xfId="0" applyNumberFormat="1" applyFont="1" applyBorder="1" applyProtection="1"/>
    <xf numFmtId="39" fontId="3" fillId="0" borderId="92" xfId="0" applyFont="1" applyBorder="1"/>
    <xf numFmtId="39" fontId="3" fillId="0" borderId="23" xfId="0" applyFont="1" applyBorder="1"/>
    <xf numFmtId="39" fontId="3" fillId="0" borderId="72" xfId="0" applyFont="1" applyBorder="1"/>
    <xf numFmtId="39" fontId="3" fillId="0" borderId="93" xfId="0" applyFont="1" applyBorder="1"/>
    <xf numFmtId="39" fontId="3" fillId="0" borderId="94" xfId="0" applyFont="1" applyBorder="1" applyAlignment="1">
      <alignment horizontal="center"/>
    </xf>
    <xf numFmtId="39" fontId="15" fillId="0" borderId="88" xfId="0" applyNumberFormat="1" applyFont="1" applyBorder="1" applyProtection="1"/>
    <xf numFmtId="39" fontId="15" fillId="0" borderId="93" xfId="0" applyFont="1" applyBorder="1"/>
    <xf numFmtId="39" fontId="15" fillId="0" borderId="89" xfId="0" applyFont="1" applyBorder="1"/>
    <xf numFmtId="39" fontId="15" fillId="0" borderId="88" xfId="0" applyFont="1" applyBorder="1"/>
    <xf numFmtId="39" fontId="15" fillId="0" borderId="95" xfId="0" applyFont="1" applyBorder="1"/>
    <xf numFmtId="39" fontId="15" fillId="0" borderId="91" xfId="0" applyFont="1" applyBorder="1"/>
    <xf numFmtId="39" fontId="15" fillId="0" borderId="96" xfId="0" applyFont="1" applyBorder="1"/>
    <xf numFmtId="39" fontId="0" fillId="0" borderId="3" xfId="0" applyBorder="1" applyAlignment="1"/>
    <xf numFmtId="39" fontId="0" fillId="0" borderId="21" xfId="0" applyBorder="1" applyAlignment="1"/>
    <xf numFmtId="39" fontId="0" fillId="0" borderId="0" xfId="0" applyBorder="1" applyAlignment="1"/>
    <xf numFmtId="39" fontId="0" fillId="0" borderId="6" xfId="0" applyBorder="1" applyAlignment="1"/>
    <xf numFmtId="39" fontId="0" fillId="0" borderId="11" xfId="0" applyBorder="1" applyAlignment="1"/>
    <xf numFmtId="39" fontId="0" fillId="0" borderId="12" xfId="0" applyBorder="1" applyAlignment="1"/>
    <xf numFmtId="39" fontId="3" fillId="0" borderId="97" xfId="0" applyFont="1" applyBorder="1"/>
    <xf numFmtId="39" fontId="3" fillId="0" borderId="98" xfId="0" applyFont="1" applyBorder="1"/>
    <xf numFmtId="39" fontId="13" fillId="0" borderId="11" xfId="0" applyNumberFormat="1" applyFont="1" applyBorder="1" applyProtection="1"/>
    <xf numFmtId="39" fontId="15" fillId="0" borderId="82" xfId="0" applyFont="1" applyBorder="1"/>
    <xf numFmtId="39" fontId="15" fillId="0" borderId="99" xfId="0" applyFont="1" applyBorder="1"/>
    <xf numFmtId="39" fontId="15" fillId="0" borderId="12" xfId="0" applyFont="1" applyBorder="1"/>
    <xf numFmtId="39" fontId="15" fillId="0" borderId="72" xfId="0" applyFont="1" applyBorder="1"/>
    <xf numFmtId="39" fontId="15" fillId="0" borderId="13" xfId="0" applyFont="1" applyBorder="1"/>
    <xf numFmtId="39" fontId="3" fillId="0" borderId="71" xfId="0" applyFont="1" applyBorder="1"/>
    <xf numFmtId="165" fontId="3" fillId="0" borderId="100" xfId="0" applyNumberFormat="1" applyFont="1" applyBorder="1" applyAlignment="1">
      <alignment horizontal="center" vertical="center"/>
    </xf>
    <xf numFmtId="165" fontId="3" fillId="0" borderId="101" xfId="0" applyNumberFormat="1" applyFont="1" applyBorder="1" applyAlignment="1">
      <alignment horizontal="center" vertical="center"/>
    </xf>
    <xf numFmtId="165" fontId="3" fillId="0" borderId="102" xfId="0" applyNumberFormat="1" applyFont="1" applyBorder="1" applyAlignment="1">
      <alignment horizontal="center" vertical="center"/>
    </xf>
    <xf numFmtId="166" fontId="3" fillId="0" borderId="15" xfId="0" applyNumberFormat="1" applyFont="1" applyBorder="1" applyAlignment="1">
      <alignment horizontal="center"/>
    </xf>
    <xf numFmtId="39" fontId="3" fillId="0" borderId="103" xfId="0" applyFont="1" applyBorder="1" applyAlignment="1">
      <alignment vertical="center"/>
    </xf>
    <xf numFmtId="39" fontId="5" fillId="0" borderId="104" xfId="0" applyFont="1" applyBorder="1"/>
    <xf numFmtId="39" fontId="5" fillId="0" borderId="105" xfId="0" applyFont="1" applyBorder="1"/>
    <xf numFmtId="39" fontId="5" fillId="0" borderId="0" xfId="0" applyNumberFormat="1" applyFont="1" applyBorder="1" applyProtection="1"/>
    <xf numFmtId="39" fontId="5" fillId="0" borderId="106" xfId="0" applyFont="1" applyBorder="1"/>
    <xf numFmtId="10" fontId="5" fillId="0" borderId="106" xfId="3" applyNumberFormat="1" applyFont="1" applyFill="1" applyBorder="1" applyAlignment="1" applyProtection="1"/>
    <xf numFmtId="9" fontId="5" fillId="0" borderId="104" xfId="3" applyFont="1" applyFill="1" applyBorder="1" applyAlignment="1" applyProtection="1"/>
    <xf numFmtId="39" fontId="3" fillId="3" borderId="6" xfId="0" applyFont="1" applyFill="1" applyBorder="1" applyAlignment="1">
      <alignment horizontal="center"/>
    </xf>
    <xf numFmtId="9" fontId="3" fillId="3" borderId="12" xfId="0" applyNumberFormat="1" applyFont="1" applyFill="1" applyBorder="1" applyAlignment="1" applyProtection="1">
      <alignment horizontal="center"/>
    </xf>
    <xf numFmtId="39" fontId="3" fillId="0" borderId="107" xfId="0" applyFont="1" applyBorder="1"/>
    <xf numFmtId="39" fontId="3" fillId="0" borderId="103" xfId="0" applyFont="1" applyBorder="1"/>
    <xf numFmtId="39" fontId="3" fillId="0" borderId="108" xfId="0" applyFont="1" applyBorder="1"/>
    <xf numFmtId="39" fontId="3" fillId="0" borderId="109" xfId="0" applyFont="1" applyBorder="1" applyAlignment="1">
      <alignment horizontal="center"/>
    </xf>
    <xf numFmtId="39" fontId="13" fillId="0" borderId="107" xfId="0" applyFont="1" applyBorder="1"/>
    <xf numFmtId="39" fontId="13" fillId="0" borderId="110" xfId="0" applyFont="1" applyBorder="1"/>
    <xf numFmtId="39" fontId="15" fillId="0" borderId="107" xfId="0" applyFont="1" applyBorder="1"/>
    <xf numFmtId="39" fontId="15" fillId="0" borderId="110" xfId="0" applyFont="1" applyBorder="1"/>
    <xf numFmtId="39" fontId="15" fillId="0" borderId="111" xfId="0" applyFont="1" applyBorder="1"/>
    <xf numFmtId="39" fontId="15" fillId="0" borderId="112" xfId="0" applyFont="1" applyBorder="1"/>
    <xf numFmtId="39" fontId="5" fillId="0" borderId="107" xfId="0" applyFont="1" applyBorder="1"/>
    <xf numFmtId="39" fontId="5" fillId="0" borderId="110" xfId="0" applyFont="1" applyBorder="1"/>
    <xf numFmtId="39" fontId="3" fillId="0" borderId="113" xfId="0" applyFont="1" applyBorder="1"/>
    <xf numFmtId="39" fontId="3" fillId="0" borderId="114" xfId="0" applyFont="1" applyBorder="1" applyAlignment="1">
      <alignment vertical="center"/>
    </xf>
    <xf numFmtId="39" fontId="5" fillId="0" borderId="113" xfId="0" applyFont="1" applyBorder="1"/>
    <xf numFmtId="39" fontId="5" fillId="0" borderId="115" xfId="0" applyFont="1" applyBorder="1"/>
    <xf numFmtId="39" fontId="13" fillId="0" borderId="114" xfId="0" applyFont="1" applyBorder="1"/>
    <xf numFmtId="39" fontId="3" fillId="0" borderId="111" xfId="0" applyFont="1" applyBorder="1"/>
    <xf numFmtId="39" fontId="3" fillId="0" borderId="114" xfId="0" applyFont="1" applyBorder="1"/>
    <xf numFmtId="39" fontId="3" fillId="0" borderId="116" xfId="0" applyFont="1" applyBorder="1"/>
    <xf numFmtId="39" fontId="13" fillId="0" borderId="117" xfId="0" applyNumberFormat="1" applyFont="1" applyBorder="1" applyProtection="1"/>
    <xf numFmtId="39" fontId="13" fillId="0" borderId="118" xfId="0" applyNumberFormat="1" applyFont="1" applyBorder="1" applyProtection="1"/>
    <xf numFmtId="39" fontId="15" fillId="0" borderId="118" xfId="0" applyNumberFormat="1" applyFont="1" applyBorder="1" applyProtection="1"/>
    <xf numFmtId="39" fontId="15" fillId="0" borderId="118" xfId="0" applyFont="1" applyBorder="1"/>
    <xf numFmtId="39" fontId="15" fillId="0" borderId="119" xfId="0" applyFont="1" applyBorder="1"/>
    <xf numFmtId="39" fontId="15" fillId="0" borderId="120" xfId="0" applyFont="1" applyBorder="1"/>
    <xf numFmtId="9" fontId="5" fillId="0" borderId="105" xfId="3" applyFont="1" applyFill="1" applyBorder="1" applyAlignment="1" applyProtection="1"/>
    <xf numFmtId="39" fontId="0" fillId="0" borderId="0" xfId="0" applyBorder="1" applyAlignment="1">
      <alignment horizontal="center"/>
    </xf>
    <xf numFmtId="39" fontId="0" fillId="0" borderId="6" xfId="0" applyBorder="1" applyAlignment="1">
      <alignment horizontal="center"/>
    </xf>
    <xf numFmtId="39" fontId="13" fillId="0" borderId="121" xfId="0" applyNumberFormat="1" applyFont="1" applyBorder="1" applyProtection="1"/>
    <xf numFmtId="39" fontId="15" fillId="0" borderId="85" xfId="0" applyNumberFormat="1" applyFont="1" applyBorder="1" applyProtection="1"/>
    <xf numFmtId="39" fontId="15" fillId="0" borderId="85" xfId="0" applyFont="1" applyBorder="1"/>
    <xf numFmtId="39" fontId="13" fillId="0" borderId="79" xfId="0" applyNumberFormat="1" applyFont="1" applyBorder="1" applyProtection="1"/>
    <xf numFmtId="39" fontId="13" fillId="0" borderId="122" xfId="0" applyNumberFormat="1" applyFont="1" applyBorder="1" applyProtection="1"/>
    <xf numFmtId="39" fontId="13" fillId="0" borderId="122" xfId="0" applyNumberFormat="1" applyFont="1" applyBorder="1" applyAlignment="1" applyProtection="1">
      <alignment horizontal="right"/>
    </xf>
    <xf numFmtId="39" fontId="13" fillId="0" borderId="123" xfId="0" applyNumberFormat="1" applyFont="1" applyBorder="1" applyProtection="1"/>
    <xf numFmtId="39" fontId="15" fillId="0" borderId="123" xfId="0" applyFont="1" applyBorder="1"/>
    <xf numFmtId="39" fontId="15" fillId="0" borderId="124" xfId="0" applyFont="1" applyBorder="1"/>
    <xf numFmtId="39" fontId="13" fillId="0" borderId="125" xfId="0" applyNumberFormat="1" applyFont="1" applyBorder="1" applyProtection="1"/>
    <xf numFmtId="39" fontId="15" fillId="0" borderId="85" xfId="0" applyNumberFormat="1" applyFont="1" applyBorder="1"/>
    <xf numFmtId="39" fontId="15" fillId="0" borderId="126" xfId="0" applyNumberFormat="1" applyFont="1" applyBorder="1" applyProtection="1"/>
    <xf numFmtId="39" fontId="15" fillId="0" borderId="126" xfId="0" applyFont="1" applyBorder="1"/>
    <xf numFmtId="39" fontId="13" fillId="0" borderId="22" xfId="0" applyFont="1" applyBorder="1"/>
    <xf numFmtId="39" fontId="13" fillId="0" borderId="125" xfId="0" applyNumberFormat="1" applyFont="1" applyBorder="1" applyAlignment="1" applyProtection="1">
      <alignment horizontal="right"/>
    </xf>
    <xf numFmtId="39" fontId="15" fillId="0" borderId="128" xfId="0" applyNumberFormat="1" applyFont="1" applyBorder="1"/>
    <xf numFmtId="39" fontId="15" fillId="0" borderId="128" xfId="0" applyFont="1" applyBorder="1"/>
    <xf numFmtId="39" fontId="3" fillId="0" borderId="129" xfId="0" applyFont="1" applyBorder="1"/>
    <xf numFmtId="39" fontId="3" fillId="0" borderId="130" xfId="0" applyFont="1" applyBorder="1"/>
    <xf numFmtId="39" fontId="13" fillId="0" borderId="131" xfId="0" applyNumberFormat="1" applyFont="1" applyBorder="1" applyProtection="1"/>
    <xf numFmtId="39" fontId="13" fillId="0" borderId="132" xfId="0" applyNumberFormat="1" applyFont="1" applyBorder="1" applyProtection="1"/>
    <xf numFmtId="10" fontId="5" fillId="0" borderId="104" xfId="3" applyNumberFormat="1" applyFont="1" applyFill="1" applyBorder="1" applyAlignment="1" applyProtection="1"/>
    <xf numFmtId="39" fontId="3" fillId="0" borderId="133" xfId="0" applyFont="1" applyBorder="1"/>
    <xf numFmtId="39" fontId="15" fillId="0" borderId="79" xfId="0" applyNumberFormat="1" applyFont="1" applyBorder="1" applyProtection="1"/>
    <xf numFmtId="39" fontId="15" fillId="0" borderId="127" xfId="0" applyNumberFormat="1" applyFont="1" applyBorder="1" applyProtection="1"/>
    <xf numFmtId="39" fontId="15" fillId="0" borderId="135" xfId="0" applyFont="1" applyBorder="1"/>
    <xf numFmtId="39" fontId="3" fillId="0" borderId="89" xfId="0" applyFont="1" applyBorder="1" applyAlignment="1">
      <alignment vertical="center"/>
    </xf>
    <xf numFmtId="9" fontId="3" fillId="2" borderId="12" xfId="0" applyNumberFormat="1" applyFont="1" applyFill="1" applyBorder="1" applyAlignment="1" applyProtection="1">
      <alignment horizontal="center"/>
    </xf>
    <xf numFmtId="39" fontId="15" fillId="0" borderId="134" xfId="0" applyFont="1" applyBorder="1"/>
    <xf numFmtId="39" fontId="15" fillId="0" borderId="136" xfId="0" applyFont="1" applyBorder="1"/>
    <xf numFmtId="39" fontId="15" fillId="0" borderId="0" xfId="0" applyNumberFormat="1" applyFont="1" applyBorder="1" applyAlignment="1">
      <alignment horizontal="right"/>
    </xf>
    <xf numFmtId="39" fontId="3" fillId="0" borderId="138" xfId="0" applyFont="1" applyBorder="1"/>
    <xf numFmtId="39" fontId="3" fillId="0" borderId="139" xfId="0" applyFont="1" applyBorder="1"/>
    <xf numFmtId="39" fontId="3" fillId="0" borderId="141" xfId="0" applyFont="1" applyBorder="1" applyAlignment="1"/>
    <xf numFmtId="39" fontId="15" fillId="0" borderId="0" xfId="0" applyFont="1" applyAlignment="1"/>
    <xf numFmtId="39" fontId="0" fillId="0" borderId="0" xfId="0" applyAlignment="1">
      <alignment horizontal="center"/>
    </xf>
    <xf numFmtId="39" fontId="14" fillId="0" borderId="0" xfId="0" applyFont="1" applyBorder="1" applyAlignment="1">
      <alignment horizontal="center"/>
    </xf>
    <xf numFmtId="39" fontId="3" fillId="0" borderId="169" xfId="0" applyFont="1" applyBorder="1"/>
    <xf numFmtId="39" fontId="13" fillId="0" borderId="170" xfId="0" applyNumberFormat="1" applyFont="1" applyBorder="1" applyProtection="1"/>
    <xf numFmtId="39" fontId="13" fillId="0" borderId="170" xfId="0" applyNumberFormat="1" applyFont="1" applyBorder="1" applyAlignment="1" applyProtection="1">
      <alignment horizontal="right"/>
    </xf>
    <xf numFmtId="39" fontId="13" fillId="0" borderId="80" xfId="0" applyNumberFormat="1" applyFont="1" applyBorder="1" applyProtection="1"/>
    <xf numFmtId="39" fontId="15" fillId="0" borderId="167" xfId="0" applyNumberFormat="1" applyFont="1" applyBorder="1"/>
    <xf numFmtId="39" fontId="0" fillId="0" borderId="171" xfId="0" applyBorder="1"/>
    <xf numFmtId="39" fontId="0" fillId="0" borderId="178" xfId="0" applyBorder="1"/>
    <xf numFmtId="39" fontId="50" fillId="0" borderId="178" xfId="0" applyFont="1" applyBorder="1" applyAlignment="1">
      <alignment horizontal="center"/>
    </xf>
    <xf numFmtId="39" fontId="0" fillId="0" borderId="181" xfId="0" applyBorder="1"/>
    <xf numFmtId="39" fontId="13" fillId="0" borderId="184" xfId="0" applyFont="1" applyBorder="1"/>
    <xf numFmtId="39" fontId="15" fillId="0" borderId="185" xfId="0" applyFont="1" applyBorder="1"/>
    <xf numFmtId="165" fontId="49" fillId="0" borderId="166" xfId="0" applyNumberFormat="1" applyFont="1" applyBorder="1" applyAlignment="1">
      <alignment horizontal="center"/>
    </xf>
    <xf numFmtId="39" fontId="15" fillId="0" borderId="78" xfId="0" applyFont="1" applyBorder="1"/>
    <xf numFmtId="165" fontId="49" fillId="0" borderId="186" xfId="0" applyNumberFormat="1" applyFont="1" applyBorder="1" applyAlignment="1">
      <alignment horizontal="center"/>
    </xf>
    <xf numFmtId="165" fontId="49" fillId="0" borderId="187" xfId="0" applyNumberFormat="1" applyFont="1" applyBorder="1" applyAlignment="1">
      <alignment horizontal="center"/>
    </xf>
    <xf numFmtId="39" fontId="5" fillId="0" borderId="188" xfId="0" applyFont="1" applyBorder="1"/>
    <xf numFmtId="39" fontId="0" fillId="0" borderId="87" xfId="0" applyBorder="1"/>
    <xf numFmtId="39" fontId="5" fillId="0" borderId="184" xfId="0" applyFont="1" applyBorder="1"/>
    <xf numFmtId="39" fontId="0" fillId="0" borderId="189" xfId="0" applyBorder="1"/>
    <xf numFmtId="39" fontId="0" fillId="0" borderId="168" xfId="0" applyBorder="1"/>
    <xf numFmtId="0" fontId="49" fillId="0" borderId="168" xfId="0" applyNumberFormat="1" applyFont="1" applyBorder="1" applyAlignment="1">
      <alignment horizontal="center" vertical="center"/>
    </xf>
    <xf numFmtId="39" fontId="15" fillId="0" borderId="86" xfId="0" applyFont="1" applyBorder="1"/>
    <xf numFmtId="0" fontId="49" fillId="0" borderId="166" xfId="0" applyNumberFormat="1" applyFont="1" applyBorder="1" applyAlignment="1">
      <alignment horizontal="center" vertical="center"/>
    </xf>
    <xf numFmtId="0" fontId="49" fillId="0" borderId="191" xfId="0" applyNumberFormat="1" applyFont="1" applyBorder="1" applyAlignment="1">
      <alignment horizontal="center" vertical="center"/>
    </xf>
    <xf numFmtId="39" fontId="15" fillId="0" borderId="167" xfId="0" applyFont="1" applyBorder="1"/>
    <xf numFmtId="39" fontId="15" fillId="0" borderId="192" xfId="0" applyNumberFormat="1" applyFont="1" applyBorder="1" applyAlignment="1">
      <alignment horizontal="right"/>
    </xf>
    <xf numFmtId="39" fontId="15" fillId="0" borderId="193" xfId="0" applyFont="1" applyBorder="1"/>
    <xf numFmtId="39" fontId="15" fillId="0" borderId="81" xfId="0" applyFont="1" applyBorder="1"/>
    <xf numFmtId="39" fontId="53" fillId="0" borderId="0" xfId="0" applyFont="1"/>
    <xf numFmtId="39" fontId="52" fillId="0" borderId="0" xfId="0" applyFont="1" applyAlignment="1">
      <alignment horizontal="left" vertical="top"/>
    </xf>
    <xf numFmtId="39" fontId="52" fillId="0" borderId="0" xfId="0" applyFont="1" applyAlignment="1"/>
    <xf numFmtId="39" fontId="52" fillId="0" borderId="0" xfId="0" applyFont="1"/>
    <xf numFmtId="39" fontId="52" fillId="0" borderId="0" xfId="0" applyFont="1" applyAlignment="1">
      <alignment horizontal="center"/>
    </xf>
    <xf numFmtId="39" fontId="53" fillId="0" borderId="0" xfId="0" applyFont="1" applyAlignment="1">
      <alignment horizontal="left" vertical="top"/>
    </xf>
    <xf numFmtId="39" fontId="52" fillId="0" borderId="0" xfId="0" applyFont="1" applyAlignment="1">
      <alignment horizontal="right" vertical="top"/>
    </xf>
    <xf numFmtId="39" fontId="3" fillId="0" borderId="196" xfId="0" applyFont="1" applyBorder="1" applyAlignment="1"/>
    <xf numFmtId="39" fontId="13" fillId="0" borderId="165" xfId="0" applyFont="1" applyBorder="1"/>
    <xf numFmtId="39" fontId="13" fillId="0" borderId="11" xfId="0" applyFont="1" applyBorder="1"/>
    <xf numFmtId="39" fontId="43" fillId="0" borderId="0" xfId="0" applyFont="1" applyAlignment="1"/>
    <xf numFmtId="39" fontId="46" fillId="0" borderId="0" xfId="0" applyFont="1" applyAlignment="1"/>
    <xf numFmtId="39" fontId="43" fillId="0" borderId="3" xfId="0" applyFont="1" applyBorder="1" applyAlignment="1"/>
    <xf numFmtId="39" fontId="54" fillId="0" borderId="0" xfId="0" applyFont="1"/>
    <xf numFmtId="39" fontId="43" fillId="0" borderId="0" xfId="0" applyFont="1" applyBorder="1" applyAlignment="1"/>
    <xf numFmtId="39" fontId="46" fillId="0" borderId="0" xfId="0" applyFont="1" applyAlignment="1">
      <alignment horizontal="center"/>
    </xf>
    <xf numFmtId="39" fontId="44" fillId="0" borderId="0" xfId="0" applyFont="1" applyAlignment="1">
      <alignment horizontal="center"/>
    </xf>
    <xf numFmtId="39" fontId="3" fillId="0" borderId="184" xfId="0" applyFont="1" applyBorder="1" applyAlignment="1">
      <alignment horizontal="center" vertical="center"/>
    </xf>
    <xf numFmtId="39" fontId="13" fillId="0" borderId="198" xfId="0" applyFont="1" applyBorder="1"/>
    <xf numFmtId="39" fontId="13" fillId="0" borderId="11" xfId="0" applyFont="1" applyBorder="1" applyAlignment="1">
      <alignment horizontal="center" vertical="center"/>
    </xf>
    <xf numFmtId="39" fontId="13" fillId="0" borderId="199" xfId="0" applyFont="1" applyBorder="1" applyAlignment="1">
      <alignment horizontal="center" vertical="center"/>
    </xf>
    <xf numFmtId="39" fontId="13" fillId="0" borderId="87" xfId="0" applyFont="1" applyBorder="1"/>
    <xf numFmtId="39" fontId="13" fillId="0" borderId="205" xfId="0" applyFont="1" applyBorder="1"/>
    <xf numFmtId="37" fontId="15" fillId="0" borderId="85" xfId="0" applyNumberFormat="1" applyFont="1" applyBorder="1" applyProtection="1"/>
    <xf numFmtId="39" fontId="13" fillId="0" borderId="85" xfId="0" applyNumberFormat="1" applyFont="1" applyBorder="1" applyProtection="1"/>
    <xf numFmtId="37" fontId="13" fillId="0" borderId="85" xfId="0" applyNumberFormat="1" applyFont="1" applyBorder="1" applyAlignment="1" applyProtection="1">
      <alignment horizontal="center"/>
    </xf>
    <xf numFmtId="39" fontId="13" fillId="0" borderId="206" xfId="0" applyFont="1" applyBorder="1"/>
    <xf numFmtId="39" fontId="13" fillId="0" borderId="167" xfId="0" applyFont="1" applyBorder="1"/>
    <xf numFmtId="37" fontId="15" fillId="0" borderId="167" xfId="0" applyNumberFormat="1" applyFont="1" applyBorder="1" applyProtection="1"/>
    <xf numFmtId="39" fontId="50" fillId="0" borderId="194" xfId="0" applyFont="1" applyBorder="1"/>
    <xf numFmtId="39" fontId="50" fillId="0" borderId="176" xfId="0" applyFont="1" applyBorder="1"/>
    <xf numFmtId="39" fontId="50" fillId="0" borderId="176" xfId="0" applyNumberFormat="1" applyFont="1" applyBorder="1" applyProtection="1"/>
    <xf numFmtId="39" fontId="50" fillId="0" borderId="176" xfId="0" applyFont="1" applyBorder="1" applyAlignment="1">
      <alignment vertical="center"/>
    </xf>
    <xf numFmtId="39" fontId="50" fillId="0" borderId="177" xfId="0" applyFont="1" applyBorder="1"/>
    <xf numFmtId="39" fontId="14" fillId="0" borderId="0" xfId="0" applyNumberFormat="1" applyFont="1" applyProtection="1"/>
    <xf numFmtId="39" fontId="56" fillId="0" borderId="0" xfId="0" applyFont="1" applyBorder="1" applyAlignment="1">
      <alignment vertical="center"/>
    </xf>
    <xf numFmtId="39" fontId="15" fillId="0" borderId="0" xfId="0" applyFont="1" applyAlignment="1">
      <alignment horizontal="center" vertical="center"/>
    </xf>
    <xf numFmtId="4" fontId="30" fillId="0" borderId="79" xfId="0" applyNumberFormat="1" applyFont="1" applyBorder="1"/>
    <xf numFmtId="39" fontId="30" fillId="0" borderId="79" xfId="0" applyFont="1" applyBorder="1"/>
    <xf numFmtId="4" fontId="57" fillId="0" borderId="128" xfId="0" applyNumberFormat="1" applyFont="1" applyBorder="1"/>
    <xf numFmtId="39" fontId="10" fillId="0" borderId="0" xfId="0" applyFont="1" applyAlignment="1">
      <alignment horizontal="center" vertical="center"/>
    </xf>
    <xf numFmtId="39" fontId="3" fillId="0" borderId="0" xfId="0" applyFont="1" applyBorder="1" applyAlignment="1">
      <alignment horizontal="center"/>
    </xf>
    <xf numFmtId="39" fontId="3" fillId="0" borderId="211" xfId="0" applyFont="1" applyBorder="1" applyAlignment="1">
      <alignment vertical="center"/>
    </xf>
    <xf numFmtId="39" fontId="3" fillId="0" borderId="214" xfId="0" applyFont="1" applyBorder="1" applyAlignment="1">
      <alignment horizontal="center" vertical="center"/>
    </xf>
    <xf numFmtId="39" fontId="61" fillId="4" borderId="79" xfId="0" applyFont="1" applyFill="1" applyBorder="1" applyAlignment="1">
      <alignment horizontal="left" vertical="center"/>
    </xf>
    <xf numFmtId="39" fontId="3" fillId="4" borderId="78" xfId="0" applyFont="1" applyFill="1" applyBorder="1" applyAlignment="1">
      <alignment horizontal="center" vertical="center"/>
    </xf>
    <xf numFmtId="0" fontId="3" fillId="0" borderId="214" xfId="0" applyNumberFormat="1" applyFont="1" applyBorder="1" applyAlignment="1">
      <alignment horizontal="center"/>
    </xf>
    <xf numFmtId="39" fontId="13" fillId="0" borderId="79" xfId="0" applyFont="1" applyBorder="1"/>
    <xf numFmtId="39" fontId="13" fillId="0" borderId="78" xfId="0" applyFont="1" applyBorder="1" applyAlignment="1">
      <alignment horizontal="center"/>
    </xf>
    <xf numFmtId="39" fontId="13" fillId="0" borderId="78" xfId="0" applyNumberFormat="1" applyFont="1" applyBorder="1" applyAlignment="1" applyProtection="1">
      <alignment horizontal="center"/>
    </xf>
    <xf numFmtId="49" fontId="3" fillId="0" borderId="214" xfId="0" applyNumberFormat="1" applyFont="1" applyBorder="1" applyAlignment="1">
      <alignment horizontal="center"/>
    </xf>
    <xf numFmtId="39" fontId="3" fillId="0" borderId="79" xfId="0" applyFont="1" applyBorder="1"/>
    <xf numFmtId="39" fontId="3" fillId="0" borderId="214" xfId="0" applyFont="1" applyBorder="1"/>
    <xf numFmtId="39" fontId="61" fillId="0" borderId="214" xfId="0" applyFont="1" applyBorder="1" applyAlignment="1">
      <alignment horizontal="center" vertical="center"/>
    </xf>
    <xf numFmtId="39" fontId="13" fillId="4" borderId="78" xfId="0" applyNumberFormat="1" applyFont="1" applyFill="1" applyBorder="1" applyAlignment="1" applyProtection="1">
      <alignment horizontal="center"/>
    </xf>
    <xf numFmtId="39" fontId="3" fillId="0" borderId="214" xfId="0" applyFont="1" applyBorder="1" applyAlignment="1">
      <alignment horizontal="center"/>
    </xf>
    <xf numFmtId="39" fontId="13" fillId="0" borderId="79" xfId="0" applyFont="1" applyBorder="1" applyAlignment="1">
      <alignment horizontal="left" vertical="top" wrapText="1"/>
    </xf>
    <xf numFmtId="39" fontId="3" fillId="0" borderId="215" xfId="0" applyFont="1" applyBorder="1" applyAlignment="1">
      <alignment horizontal="center"/>
    </xf>
    <xf numFmtId="39" fontId="13" fillId="0" borderId="80" xfId="0" applyFont="1" applyBorder="1"/>
    <xf numFmtId="39" fontId="13" fillId="0" borderId="81" xfId="0" applyNumberFormat="1" applyFont="1" applyBorder="1" applyAlignment="1" applyProtection="1">
      <alignment horizontal="center"/>
    </xf>
    <xf numFmtId="39" fontId="10" fillId="0" borderId="0" xfId="0" applyFont="1" applyAlignment="1">
      <alignment horizontal="center" vertical="center"/>
    </xf>
    <xf numFmtId="0" fontId="1" fillId="0" borderId="82" xfId="1" applyFont="1" applyBorder="1" applyAlignment="1">
      <alignment horizontal="center"/>
    </xf>
    <xf numFmtId="0" fontId="1" fillId="0" borderId="223" xfId="1" applyFont="1" applyBorder="1"/>
    <xf numFmtId="39" fontId="3" fillId="0" borderId="82" xfId="1" applyNumberFormat="1" applyFont="1" applyBorder="1" applyAlignment="1" applyProtection="1">
      <alignment horizontal="center"/>
    </xf>
    <xf numFmtId="39" fontId="3" fillId="0" borderId="223" xfId="1" applyNumberFormat="1" applyFont="1" applyBorder="1" applyAlignment="1" applyProtection="1">
      <alignment horizontal="center"/>
    </xf>
    <xf numFmtId="0" fontId="1" fillId="0" borderId="82" xfId="1" applyFont="1" applyBorder="1"/>
    <xf numFmtId="39" fontId="1" fillId="0" borderId="82" xfId="1" applyNumberFormat="1" applyFont="1" applyBorder="1" applyProtection="1"/>
    <xf numFmtId="39" fontId="1" fillId="0" borderId="223" xfId="1" applyNumberFormat="1" applyFont="1" applyBorder="1" applyProtection="1"/>
    <xf numFmtId="39" fontId="1" fillId="0" borderId="82" xfId="1" applyNumberFormat="1" applyFont="1" applyBorder="1" applyAlignment="1" applyProtection="1">
      <alignment horizontal="center"/>
    </xf>
    <xf numFmtId="39" fontId="1" fillId="0" borderId="223" xfId="1" applyNumberFormat="1" applyFont="1" applyBorder="1" applyAlignment="1" applyProtection="1">
      <alignment horizontal="center"/>
    </xf>
    <xf numFmtId="0" fontId="1" fillId="0" borderId="225" xfId="1" applyFont="1" applyBorder="1" applyAlignment="1">
      <alignment horizontal="center"/>
    </xf>
    <xf numFmtId="39" fontId="3" fillId="0" borderId="225" xfId="1" applyNumberFormat="1" applyFont="1" applyBorder="1" applyAlignment="1" applyProtection="1">
      <alignment horizontal="center"/>
    </xf>
    <xf numFmtId="39" fontId="3" fillId="0" borderId="226" xfId="1" applyNumberFormat="1" applyFont="1" applyBorder="1" applyAlignment="1" applyProtection="1">
      <alignment horizontal="center"/>
    </xf>
    <xf numFmtId="0" fontId="56" fillId="0" borderId="83" xfId="1" applyFont="1" applyBorder="1" applyAlignment="1">
      <alignment horizontal="right" vertical="center" textRotation="90"/>
    </xf>
    <xf numFmtId="0" fontId="3" fillId="0" borderId="0" xfId="5" applyFont="1"/>
    <xf numFmtId="0" fontId="13" fillId="0" borderId="0" xfId="1" applyFont="1" applyAlignment="1">
      <alignment vertical="center"/>
    </xf>
    <xf numFmtId="0" fontId="1" fillId="0" borderId="0" xfId="1" applyFont="1"/>
    <xf numFmtId="39" fontId="0" fillId="0" borderId="0" xfId="0" applyAlignment="1">
      <alignment horizontal="center"/>
    </xf>
    <xf numFmtId="0" fontId="3" fillId="0" borderId="32" xfId="6" applyFont="1" applyBorder="1"/>
    <xf numFmtId="0" fontId="18" fillId="0" borderId="32" xfId="6" applyFont="1" applyBorder="1"/>
    <xf numFmtId="0" fontId="63" fillId="0" borderId="32" xfId="6" applyBorder="1"/>
    <xf numFmtId="0" fontId="42" fillId="2" borderId="230" xfId="6" applyFont="1" applyFill="1" applyBorder="1" applyAlignment="1">
      <alignment horizontal="center" vertical="center"/>
    </xf>
    <xf numFmtId="0" fontId="42" fillId="2" borderId="84" xfId="6" applyFont="1" applyFill="1" applyBorder="1" applyAlignment="1">
      <alignment horizontal="center" vertical="top" wrapText="1"/>
    </xf>
    <xf numFmtId="0" fontId="13" fillId="0" borderId="37" xfId="6" applyFont="1" applyBorder="1" applyAlignment="1">
      <alignment horizontal="center"/>
    </xf>
    <xf numFmtId="0" fontId="13" fillId="0" borderId="36" xfId="6" applyFont="1" applyBorder="1" applyAlignment="1">
      <alignment horizontal="right"/>
    </xf>
    <xf numFmtId="37" fontId="13" fillId="0" borderId="36" xfId="6" applyNumberFormat="1" applyFont="1" applyBorder="1" applyProtection="1"/>
    <xf numFmtId="37" fontId="13" fillId="0" borderId="36" xfId="6" applyNumberFormat="1" applyFont="1" applyBorder="1" applyAlignment="1" applyProtection="1">
      <alignment horizontal="right"/>
    </xf>
    <xf numFmtId="39" fontId="13" fillId="0" borderId="38" xfId="6" applyNumberFormat="1" applyFont="1" applyBorder="1" applyProtection="1"/>
    <xf numFmtId="39" fontId="13" fillId="0" borderId="39" xfId="6" applyNumberFormat="1" applyFont="1" applyBorder="1" applyAlignment="1" applyProtection="1"/>
    <xf numFmtId="0" fontId="13" fillId="0" borderId="57" xfId="6" applyFont="1" applyBorder="1" applyAlignment="1">
      <alignment horizontal="center"/>
    </xf>
    <xf numFmtId="0" fontId="13" fillId="0" borderId="55" xfId="6" applyFont="1" applyBorder="1" applyAlignment="1">
      <alignment horizontal="right"/>
    </xf>
    <xf numFmtId="39" fontId="13" fillId="0" borderId="55" xfId="6" applyNumberFormat="1" applyFont="1" applyBorder="1" applyAlignment="1" applyProtection="1">
      <alignment horizontal="right"/>
    </xf>
    <xf numFmtId="37" fontId="13" fillId="0" borderId="55" xfId="6" applyNumberFormat="1" applyFont="1" applyBorder="1" applyAlignment="1" applyProtection="1">
      <alignment horizontal="right"/>
    </xf>
    <xf numFmtId="39" fontId="13" fillId="0" borderId="58" xfId="6" applyNumberFormat="1" applyFont="1" applyBorder="1" applyAlignment="1" applyProtection="1">
      <alignment horizontal="right"/>
    </xf>
    <xf numFmtId="39" fontId="13" fillId="0" borderId="56" xfId="6" applyNumberFormat="1" applyFont="1" applyBorder="1" applyAlignment="1" applyProtection="1"/>
    <xf numFmtId="0" fontId="13" fillId="0" borderId="231" xfId="6" applyFont="1" applyBorder="1" applyAlignment="1">
      <alignment horizontal="center"/>
    </xf>
    <xf numFmtId="0" fontId="13" fillId="0" borderId="232" xfId="6" applyFont="1" applyBorder="1" applyAlignment="1">
      <alignment horizontal="right"/>
    </xf>
    <xf numFmtId="39" fontId="13" fillId="0" borderId="232" xfId="6" applyNumberFormat="1" applyFont="1" applyBorder="1" applyAlignment="1" applyProtection="1">
      <alignment horizontal="right"/>
    </xf>
    <xf numFmtId="37" fontId="13" fillId="0" borderId="232" xfId="6" applyNumberFormat="1" applyFont="1" applyBorder="1" applyAlignment="1" applyProtection="1">
      <alignment horizontal="right"/>
    </xf>
    <xf numFmtId="39" fontId="13" fillId="0" borderId="233" xfId="6" applyNumberFormat="1" applyFont="1" applyBorder="1" applyAlignment="1" applyProtection="1">
      <alignment horizontal="right"/>
    </xf>
    <xf numFmtId="39" fontId="13" fillId="0" borderId="234" xfId="6" applyNumberFormat="1" applyFont="1" applyBorder="1" applyAlignment="1" applyProtection="1"/>
    <xf numFmtId="39" fontId="0" fillId="2" borderId="0" xfId="0" applyFill="1"/>
    <xf numFmtId="0" fontId="42" fillId="2" borderId="235" xfId="6" applyFont="1" applyFill="1" applyBorder="1" applyAlignment="1">
      <alignment horizontal="center" vertical="center"/>
    </xf>
    <xf numFmtId="0" fontId="42" fillId="2" borderId="238" xfId="6" applyFont="1" applyFill="1" applyBorder="1" applyAlignment="1">
      <alignment horizontal="center" vertical="top" wrapText="1"/>
    </xf>
    <xf numFmtId="0" fontId="31" fillId="0" borderId="37" xfId="6" applyFont="1" applyBorder="1" applyAlignment="1">
      <alignment horizontal="center"/>
    </xf>
    <xf numFmtId="0" fontId="31" fillId="0" borderId="36" xfId="6" applyFont="1" applyBorder="1"/>
    <xf numFmtId="37" fontId="31" fillId="0" borderId="36" xfId="6" applyNumberFormat="1" applyFont="1" applyBorder="1" applyProtection="1"/>
    <xf numFmtId="37" fontId="31" fillId="0" borderId="36" xfId="6" applyNumberFormat="1" applyFont="1" applyBorder="1" applyAlignment="1" applyProtection="1">
      <alignment horizontal="right"/>
    </xf>
    <xf numFmtId="39" fontId="31" fillId="0" borderId="38" xfId="6" applyNumberFormat="1" applyFont="1" applyBorder="1" applyProtection="1"/>
    <xf numFmtId="39" fontId="31" fillId="0" borderId="39" xfId="6" applyNumberFormat="1" applyFont="1" applyBorder="1" applyAlignment="1" applyProtection="1"/>
    <xf numFmtId="0" fontId="31" fillId="0" borderId="57" xfId="6" applyFont="1" applyBorder="1" applyAlignment="1">
      <alignment horizontal="center"/>
    </xf>
    <xf numFmtId="0" fontId="31" fillId="0" borderId="55" xfId="6" applyFont="1" applyBorder="1" applyAlignment="1">
      <alignment horizontal="right"/>
    </xf>
    <xf numFmtId="39" fontId="31" fillId="0" borderId="55" xfId="6" applyNumberFormat="1" applyFont="1" applyBorder="1" applyAlignment="1" applyProtection="1">
      <alignment horizontal="right"/>
    </xf>
    <xf numFmtId="39" fontId="31" fillId="0" borderId="58" xfId="6" applyNumberFormat="1" applyFont="1" applyBorder="1" applyAlignment="1" applyProtection="1">
      <alignment horizontal="right"/>
    </xf>
    <xf numFmtId="39" fontId="31" fillId="0" borderId="56" xfId="6" applyNumberFormat="1" applyFont="1" applyBorder="1" applyAlignment="1" applyProtection="1"/>
    <xf numFmtId="37" fontId="31" fillId="0" borderId="55" xfId="6" applyNumberFormat="1" applyFont="1" applyBorder="1" applyAlignment="1" applyProtection="1">
      <alignment horizontal="right"/>
    </xf>
    <xf numFmtId="0" fontId="31" fillId="0" borderId="231" xfId="6" applyFont="1" applyBorder="1" applyAlignment="1">
      <alignment horizontal="center" vertical="center"/>
    </xf>
    <xf numFmtId="0" fontId="31" fillId="0" borderId="232" xfId="6" applyFont="1" applyBorder="1" applyAlignment="1">
      <alignment horizontal="right"/>
    </xf>
    <xf numFmtId="39" fontId="31" fillId="0" borderId="232" xfId="6" applyNumberFormat="1" applyFont="1" applyBorder="1" applyAlignment="1" applyProtection="1">
      <alignment horizontal="right" vertical="center"/>
    </xf>
    <xf numFmtId="37" fontId="31" fillId="0" borderId="232" xfId="6" applyNumberFormat="1" applyFont="1" applyBorder="1" applyAlignment="1" applyProtection="1">
      <alignment horizontal="right" vertical="center"/>
    </xf>
    <xf numFmtId="39" fontId="31" fillId="0" borderId="233" xfId="6" applyNumberFormat="1" applyFont="1" applyBorder="1" applyAlignment="1" applyProtection="1">
      <alignment horizontal="right" vertical="center"/>
    </xf>
    <xf numFmtId="39" fontId="14" fillId="0" borderId="234" xfId="6" applyNumberFormat="1" applyFont="1" applyBorder="1" applyAlignment="1" applyProtection="1">
      <alignment horizontal="center" vertical="center" wrapText="1"/>
    </xf>
    <xf numFmtId="0" fontId="31" fillId="0" borderId="0" xfId="6" applyFont="1" applyBorder="1" applyAlignment="1">
      <alignment horizontal="center" vertical="center"/>
    </xf>
    <xf numFmtId="0" fontId="31" fillId="0" borderId="0" xfId="6" applyFont="1" applyBorder="1" applyAlignment="1">
      <alignment horizontal="right"/>
    </xf>
    <xf numFmtId="39" fontId="31" fillId="0" borderId="0" xfId="6" applyNumberFormat="1" applyFont="1" applyBorder="1" applyAlignment="1" applyProtection="1">
      <alignment horizontal="right" vertical="center"/>
    </xf>
    <xf numFmtId="37" fontId="31" fillId="0" borderId="0" xfId="6" applyNumberFormat="1" applyFont="1" applyBorder="1" applyAlignment="1" applyProtection="1">
      <alignment horizontal="right" vertical="center"/>
    </xf>
    <xf numFmtId="39" fontId="14" fillId="0" borderId="0" xfId="6" applyNumberFormat="1" applyFont="1" applyBorder="1" applyAlignment="1" applyProtection="1">
      <alignment horizontal="center" vertical="center" wrapText="1"/>
    </xf>
    <xf numFmtId="39" fontId="14" fillId="0" borderId="213" xfId="6" applyNumberFormat="1" applyFont="1" applyBorder="1" applyAlignment="1" applyProtection="1">
      <alignment wrapText="1"/>
    </xf>
    <xf numFmtId="39" fontId="14" fillId="0" borderId="86" xfId="6" applyNumberFormat="1" applyFont="1" applyBorder="1" applyAlignment="1" applyProtection="1">
      <alignment wrapText="1"/>
    </xf>
    <xf numFmtId="39" fontId="14" fillId="0" borderId="78" xfId="6" applyNumberFormat="1" applyFont="1" applyBorder="1" applyAlignment="1" applyProtection="1">
      <alignment wrapText="1"/>
    </xf>
    <xf numFmtId="0" fontId="13" fillId="0" borderId="205" xfId="6" applyFont="1" applyBorder="1" applyAlignment="1">
      <alignment horizontal="left" vertical="center"/>
    </xf>
    <xf numFmtId="0" fontId="13" fillId="0" borderId="85" xfId="6" applyFont="1" applyBorder="1" applyAlignment="1">
      <alignment horizontal="right"/>
    </xf>
    <xf numFmtId="39" fontId="13" fillId="0" borderId="85" xfId="6" applyNumberFormat="1" applyFont="1" applyBorder="1" applyAlignment="1" applyProtection="1">
      <alignment horizontal="right" vertical="center"/>
    </xf>
    <xf numFmtId="37" fontId="13" fillId="0" borderId="85" xfId="6" applyNumberFormat="1" applyFont="1" applyBorder="1" applyAlignment="1" applyProtection="1">
      <alignment horizontal="right" vertical="center"/>
    </xf>
    <xf numFmtId="0" fontId="13" fillId="0" borderId="205" xfId="6" applyFont="1" applyBorder="1"/>
    <xf numFmtId="0" fontId="13" fillId="0" borderId="85" xfId="6" applyFont="1" applyBorder="1"/>
    <xf numFmtId="0" fontId="64" fillId="0" borderId="85" xfId="6" applyFont="1" applyBorder="1"/>
    <xf numFmtId="2" fontId="14" fillId="0" borderId="78" xfId="6" applyNumberFormat="1" applyFont="1" applyBorder="1" applyAlignment="1">
      <alignment horizontal="right"/>
    </xf>
    <xf numFmtId="39" fontId="14" fillId="0" borderId="78" xfId="6" applyNumberFormat="1" applyFont="1" applyBorder="1" applyAlignment="1">
      <alignment horizontal="right"/>
    </xf>
    <xf numFmtId="39" fontId="65" fillId="0" borderId="87" xfId="6" applyNumberFormat="1" applyFont="1" applyBorder="1" applyAlignment="1">
      <alignment horizontal="right"/>
    </xf>
    <xf numFmtId="0" fontId="13" fillId="0" borderId="205" xfId="6" applyFont="1" applyBorder="1" applyAlignment="1">
      <alignment horizontal="left"/>
    </xf>
    <xf numFmtId="0" fontId="13" fillId="0" borderId="85" xfId="6" applyFont="1" applyBorder="1" applyAlignment="1">
      <alignment horizontal="left"/>
    </xf>
    <xf numFmtId="0" fontId="3" fillId="0" borderId="205" xfId="6" applyFont="1" applyBorder="1"/>
    <xf numFmtId="39" fontId="14" fillId="0" borderId="81" xfId="6" applyNumberFormat="1" applyFont="1" applyBorder="1" applyAlignment="1">
      <alignment horizontal="right"/>
    </xf>
    <xf numFmtId="0" fontId="66" fillId="0" borderId="0" xfId="6" applyFont="1" applyBorder="1" applyAlignment="1"/>
    <xf numFmtId="0" fontId="60" fillId="0" borderId="0" xfId="6" applyFont="1" applyBorder="1" applyAlignment="1">
      <alignment horizontal="right"/>
    </xf>
    <xf numFmtId="39" fontId="13" fillId="0" borderId="121" xfId="0" applyFont="1" applyBorder="1"/>
    <xf numFmtId="39" fontId="13" fillId="0" borderId="122" xfId="0" applyFont="1" applyBorder="1"/>
    <xf numFmtId="39" fontId="13" fillId="0" borderId="170" xfId="0" applyFont="1" applyBorder="1"/>
    <xf numFmtId="39" fontId="0" fillId="0" borderId="241" xfId="0" applyFont="1" applyBorder="1"/>
    <xf numFmtId="39" fontId="50" fillId="0" borderId="242" xfId="0" applyFont="1" applyBorder="1" applyAlignment="1">
      <alignment horizontal="center"/>
    </xf>
    <xf numFmtId="39" fontId="0" fillId="0" borderId="243" xfId="0" applyFont="1" applyBorder="1"/>
    <xf numFmtId="39" fontId="0" fillId="0" borderId="242" xfId="0" applyFont="1" applyBorder="1"/>
    <xf numFmtId="0" fontId="33" fillId="0" borderId="243" xfId="0" applyNumberFormat="1" applyFont="1" applyBorder="1" applyAlignment="1">
      <alignment horizontal="center" vertical="center"/>
    </xf>
    <xf numFmtId="0" fontId="33" fillId="0" borderId="214" xfId="0" applyNumberFormat="1" applyFont="1" applyBorder="1" applyAlignment="1">
      <alignment horizontal="center" vertical="center"/>
    </xf>
    <xf numFmtId="0" fontId="33" fillId="0" borderId="215" xfId="0" applyNumberFormat="1" applyFont="1" applyBorder="1" applyAlignment="1">
      <alignment horizontal="center" vertical="center"/>
    </xf>
    <xf numFmtId="39" fontId="10" fillId="0" borderId="0" xfId="0" applyFont="1" applyAlignment="1">
      <alignment horizontal="center" vertical="center"/>
    </xf>
    <xf numFmtId="39" fontId="52" fillId="0" borderId="0" xfId="0" applyFont="1" applyAlignment="1">
      <alignment horizontal="center"/>
    </xf>
    <xf numFmtId="39" fontId="52" fillId="0" borderId="0" xfId="0" applyFont="1" applyAlignment="1">
      <alignment horizontal="center" vertical="center"/>
    </xf>
    <xf numFmtId="39" fontId="10" fillId="0" borderId="0" xfId="0" applyFont="1" applyAlignment="1">
      <alignment horizontal="center" vertical="center"/>
    </xf>
    <xf numFmtId="39" fontId="20" fillId="0" borderId="0" xfId="0" applyFont="1" applyAlignment="1">
      <alignment horizontal="center" vertical="center"/>
    </xf>
    <xf numFmtId="4" fontId="57" fillId="0" borderId="131" xfId="0" applyNumberFormat="1" applyFont="1" applyBorder="1"/>
    <xf numFmtId="39" fontId="30" fillId="0" borderId="246" xfId="0" applyFont="1" applyBorder="1" applyAlignment="1">
      <alignment horizontal="center"/>
    </xf>
    <xf numFmtId="39" fontId="30" fillId="0" borderId="247" xfId="0" applyFont="1" applyBorder="1" applyAlignment="1">
      <alignment horizontal="center"/>
    </xf>
    <xf numFmtId="39" fontId="3" fillId="0" borderId="143" xfId="0" applyFont="1" applyBorder="1"/>
    <xf numFmtId="39" fontId="13" fillId="0" borderId="12" xfId="0" applyNumberFormat="1" applyFont="1" applyBorder="1" applyProtection="1"/>
    <xf numFmtId="39" fontId="30" fillId="0" borderId="131" xfId="0" applyFont="1" applyBorder="1"/>
    <xf numFmtId="4" fontId="57" fillId="0" borderId="86" xfId="0" applyNumberFormat="1" applyFont="1" applyBorder="1"/>
    <xf numFmtId="4" fontId="57" fillId="0" borderId="251" xfId="0" applyNumberFormat="1" applyFont="1" applyBorder="1"/>
    <xf numFmtId="4" fontId="57" fillId="0" borderId="193" xfId="0" applyNumberFormat="1" applyFont="1" applyBorder="1"/>
    <xf numFmtId="4" fontId="57" fillId="0" borderId="81" xfId="0" applyNumberFormat="1" applyFont="1" applyBorder="1"/>
    <xf numFmtId="39" fontId="57" fillId="0" borderId="85" xfId="0" applyFont="1" applyBorder="1" applyAlignment="1">
      <alignment horizontal="center" vertical="center"/>
    </xf>
    <xf numFmtId="39" fontId="57" fillId="0" borderId="78" xfId="0" applyFont="1" applyBorder="1" applyAlignment="1">
      <alignment horizontal="center" vertical="center"/>
    </xf>
    <xf numFmtId="165" fontId="3" fillId="0" borderId="255" xfId="0" applyNumberFormat="1" applyFont="1" applyBorder="1" applyAlignment="1">
      <alignment horizontal="center" vertical="center"/>
    </xf>
    <xf numFmtId="4" fontId="30" fillId="0" borderId="86" xfId="0" applyNumberFormat="1" applyFont="1" applyBorder="1"/>
    <xf numFmtId="165" fontId="3" fillId="0" borderId="256" xfId="0" applyNumberFormat="1" applyFont="1" applyBorder="1" applyAlignment="1">
      <alignment horizontal="center" vertical="center"/>
    </xf>
    <xf numFmtId="4" fontId="30" fillId="0" borderId="78" xfId="0" applyNumberFormat="1" applyFont="1" applyBorder="1"/>
    <xf numFmtId="165" fontId="3" fillId="0" borderId="257" xfId="0" applyNumberFormat="1" applyFont="1" applyBorder="1" applyAlignment="1">
      <alignment horizontal="center" vertical="center"/>
    </xf>
    <xf numFmtId="39" fontId="3" fillId="0" borderId="258" xfId="0" applyFont="1" applyBorder="1"/>
    <xf numFmtId="39" fontId="13" fillId="0" borderId="259" xfId="0" applyNumberFormat="1" applyFont="1" applyBorder="1" applyProtection="1"/>
    <xf numFmtId="39" fontId="13" fillId="0" borderId="260" xfId="0" applyNumberFormat="1" applyFont="1" applyBorder="1" applyProtection="1"/>
    <xf numFmtId="4" fontId="30" fillId="0" borderId="80" xfId="0" applyNumberFormat="1" applyFont="1" applyBorder="1"/>
    <xf numFmtId="4" fontId="30" fillId="0" borderId="81" xfId="0" applyNumberFormat="1" applyFont="1" applyBorder="1"/>
    <xf numFmtId="39" fontId="55" fillId="0" borderId="0" xfId="0" applyFont="1" applyBorder="1" applyAlignment="1">
      <alignment vertical="center"/>
    </xf>
    <xf numFmtId="39" fontId="69" fillId="0" borderId="0" xfId="0" applyFont="1" applyBorder="1" applyAlignment="1">
      <alignment vertical="center"/>
    </xf>
    <xf numFmtId="39" fontId="0" fillId="0" borderId="0" xfId="0" applyAlignment="1">
      <alignment vertical="center"/>
    </xf>
    <xf numFmtId="39" fontId="52" fillId="0" borderId="0" xfId="0" applyFont="1" applyAlignment="1">
      <alignment vertical="center"/>
    </xf>
    <xf numFmtId="39" fontId="70" fillId="0" borderId="0" xfId="0" applyFont="1" applyAlignment="1"/>
    <xf numFmtId="39" fontId="15" fillId="0" borderId="167" xfId="0" applyNumberFormat="1" applyFont="1" applyBorder="1" applyProtection="1"/>
    <xf numFmtId="39" fontId="52" fillId="0" borderId="0" xfId="0" applyFont="1" applyAlignment="1"/>
    <xf numFmtId="39" fontId="0" fillId="0" borderId="0" xfId="0" applyAlignment="1">
      <alignment horizontal="center"/>
    </xf>
    <xf numFmtId="9" fontId="3" fillId="0" borderId="12" xfId="0" applyNumberFormat="1" applyFont="1" applyBorder="1" applyAlignment="1" applyProtection="1">
      <alignment horizontal="center"/>
    </xf>
    <xf numFmtId="39" fontId="3" fillId="0" borderId="23" xfId="0" applyFont="1" applyBorder="1" applyAlignment="1">
      <alignment horizontal="center"/>
    </xf>
    <xf numFmtId="39" fontId="3" fillId="0" borderId="71" xfId="0" applyFont="1" applyBorder="1" applyAlignment="1">
      <alignment horizontal="center"/>
    </xf>
    <xf numFmtId="39" fontId="3" fillId="0" borderId="72" xfId="0" applyFont="1" applyBorder="1" applyAlignment="1">
      <alignment horizontal="center"/>
    </xf>
    <xf numFmtId="39" fontId="3" fillId="0" borderId="93" xfId="0" applyFont="1" applyBorder="1" applyAlignment="1">
      <alignment vertical="center"/>
    </xf>
    <xf numFmtId="39" fontId="3" fillId="0" borderId="140" xfId="0" applyFont="1" applyBorder="1" applyAlignment="1"/>
    <xf numFmtId="39" fontId="15" fillId="0" borderId="137" xfId="0" applyNumberFormat="1" applyFont="1" applyBorder="1" applyAlignment="1">
      <alignment horizontal="right"/>
    </xf>
    <xf numFmtId="39" fontId="55" fillId="0" borderId="0" xfId="0" applyFont="1" applyAlignment="1">
      <alignment horizontal="center"/>
    </xf>
    <xf numFmtId="39" fontId="3" fillId="0" borderId="175" xfId="0" applyFont="1" applyBorder="1" applyAlignment="1"/>
    <xf numFmtId="39" fontId="3" fillId="0" borderId="179" xfId="0" applyFont="1" applyBorder="1" applyAlignment="1">
      <alignment vertical="center"/>
    </xf>
    <xf numFmtId="39" fontId="3" fillId="0" borderId="0" xfId="0" applyFont="1" applyBorder="1" applyAlignment="1">
      <alignment horizontal="center"/>
    </xf>
    <xf numFmtId="39" fontId="3" fillId="0" borderId="11" xfId="0" applyFont="1" applyBorder="1" applyAlignment="1">
      <alignment horizontal="center"/>
    </xf>
    <xf numFmtId="39" fontId="0" fillId="0" borderId="0" xfId="0" applyAlignment="1">
      <alignment horizontal="center"/>
    </xf>
    <xf numFmtId="39" fontId="50" fillId="0" borderId="165" xfId="0" applyFont="1" applyBorder="1"/>
    <xf numFmtId="166" fontId="13" fillId="0" borderId="205" xfId="0" applyNumberFormat="1" applyFont="1" applyBorder="1" applyAlignment="1">
      <alignment horizontal="center"/>
    </xf>
    <xf numFmtId="166" fontId="13" fillId="0" borderId="206" xfId="0" applyNumberFormat="1" applyFont="1" applyBorder="1" applyAlignment="1">
      <alignment horizontal="center"/>
    </xf>
    <xf numFmtId="39" fontId="0" fillId="0" borderId="183" xfId="0" applyBorder="1"/>
    <xf numFmtId="39" fontId="0" fillId="0" borderId="87" xfId="0" applyBorder="1" applyAlignment="1">
      <alignment horizontal="center"/>
    </xf>
    <xf numFmtId="39" fontId="15" fillId="0" borderId="184" xfId="0" applyFont="1" applyBorder="1"/>
    <xf numFmtId="39" fontId="0" fillId="0" borderId="263" xfId="0" applyBorder="1"/>
    <xf numFmtId="39" fontId="15" fillId="0" borderId="264" xfId="0" applyFont="1" applyBorder="1"/>
    <xf numFmtId="39" fontId="0" fillId="0" borderId="187" xfId="0" applyBorder="1"/>
    <xf numFmtId="39" fontId="0" fillId="0" borderId="267" xfId="0" applyBorder="1"/>
    <xf numFmtId="9" fontId="3" fillId="0" borderId="12" xfId="0" applyNumberFormat="1" applyFont="1" applyBorder="1" applyAlignment="1" applyProtection="1">
      <alignment horizontal="center"/>
    </xf>
    <xf numFmtId="39" fontId="3" fillId="0" borderId="23" xfId="0" applyFont="1" applyBorder="1" applyAlignment="1">
      <alignment horizontal="center"/>
    </xf>
    <xf numFmtId="39" fontId="3" fillId="0" borderId="71" xfId="0" applyFont="1" applyBorder="1" applyAlignment="1">
      <alignment horizontal="center"/>
    </xf>
    <xf numFmtId="39" fontId="3" fillId="0" borderId="72" xfId="0" applyFont="1" applyBorder="1" applyAlignment="1">
      <alignment horizontal="center"/>
    </xf>
    <xf numFmtId="39" fontId="3" fillId="0" borderId="93" xfId="0" applyFont="1" applyBorder="1" applyAlignment="1">
      <alignment vertical="center"/>
    </xf>
    <xf numFmtId="39" fontId="3" fillId="0" borderId="89" xfId="0" applyFont="1" applyBorder="1" applyAlignment="1">
      <alignment vertical="center"/>
    </xf>
    <xf numFmtId="39" fontId="3" fillId="0" borderId="179" xfId="0" applyFont="1" applyBorder="1" applyAlignment="1">
      <alignment vertical="center"/>
    </xf>
    <xf numFmtId="9" fontId="3" fillId="0" borderId="72" xfId="0" applyNumberFormat="1" applyFont="1" applyBorder="1" applyAlignment="1" applyProtection="1">
      <alignment horizontal="center"/>
    </xf>
    <xf numFmtId="39" fontId="15" fillId="0" borderId="137" xfId="0" applyNumberFormat="1" applyFont="1" applyBorder="1" applyAlignment="1">
      <alignment horizontal="right"/>
    </xf>
    <xf numFmtId="39" fontId="55" fillId="0" borderId="0" xfId="0" applyFont="1" applyAlignment="1">
      <alignment horizontal="center"/>
    </xf>
    <xf numFmtId="39" fontId="3" fillId="0" borderId="140" xfId="0" applyFont="1" applyBorder="1" applyAlignment="1"/>
    <xf numFmtId="39" fontId="3" fillId="0" borderId="0" xfId="0" applyFont="1" applyBorder="1" applyAlignment="1">
      <alignment horizontal="center"/>
    </xf>
    <xf numFmtId="39" fontId="3" fillId="0" borderId="11" xfId="0" applyFont="1" applyBorder="1" applyAlignment="1">
      <alignment horizontal="center"/>
    </xf>
    <xf numFmtId="39" fontId="0" fillId="0" borderId="0" xfId="0" applyAlignment="1">
      <alignment horizontal="center"/>
    </xf>
    <xf numFmtId="39" fontId="0" fillId="0" borderId="272" xfId="0" applyBorder="1" applyAlignment="1"/>
    <xf numFmtId="39" fontId="3" fillId="0" borderId="184" xfId="0" applyFont="1" applyBorder="1"/>
    <xf numFmtId="39" fontId="0" fillId="0" borderId="87" xfId="0" applyBorder="1" applyAlignment="1"/>
    <xf numFmtId="39" fontId="0" fillId="0" borderId="200" xfId="0" applyBorder="1" applyAlignment="1"/>
    <xf numFmtId="39" fontId="15" fillId="0" borderId="203" xfId="0" applyNumberFormat="1" applyFont="1" applyBorder="1" applyAlignment="1" applyProtection="1">
      <alignment vertical="center"/>
    </xf>
    <xf numFmtId="39" fontId="15" fillId="0" borderId="93" xfId="0" applyFont="1" applyBorder="1" applyAlignment="1"/>
    <xf numFmtId="39" fontId="15" fillId="0" borderId="89" xfId="0" applyFont="1" applyBorder="1" applyAlignment="1"/>
    <xf numFmtId="39" fontId="15" fillId="0" borderId="179" xfId="0" applyFont="1" applyBorder="1"/>
    <xf numFmtId="39" fontId="15" fillId="0" borderId="259" xfId="0" applyNumberFormat="1" applyFont="1" applyBorder="1" applyProtection="1"/>
    <xf numFmtId="39" fontId="15" fillId="0" borderId="258" xfId="0" applyFont="1" applyBorder="1"/>
    <xf numFmtId="39" fontId="15" fillId="0" borderId="260" xfId="0" applyFont="1" applyBorder="1" applyAlignment="1"/>
    <xf numFmtId="39" fontId="15" fillId="0" borderId="260" xfId="0" applyFont="1" applyBorder="1"/>
    <xf numFmtId="39" fontId="15" fillId="0" borderId="259" xfId="0" applyFont="1" applyBorder="1"/>
    <xf numFmtId="39" fontId="15" fillId="0" borderId="277" xfId="0" applyFont="1" applyBorder="1"/>
    <xf numFmtId="39" fontId="55" fillId="0" borderId="0" xfId="0" applyFont="1" applyAlignment="1">
      <alignment horizontal="center" vertical="top"/>
    </xf>
    <xf numFmtId="39" fontId="0" fillId="0" borderId="0" xfId="0" applyAlignment="1">
      <alignment horizontal="center"/>
    </xf>
    <xf numFmtId="39" fontId="5" fillId="0" borderId="0" xfId="0" applyFont="1" applyAlignment="1">
      <alignment vertical="top"/>
    </xf>
    <xf numFmtId="39" fontId="0" fillId="0" borderId="0" xfId="0" applyAlignment="1">
      <alignment vertical="top"/>
    </xf>
    <xf numFmtId="0" fontId="5" fillId="0" borderId="0" xfId="0" applyNumberFormat="1" applyFont="1" applyAlignment="1"/>
    <xf numFmtId="0" fontId="0" fillId="0" borderId="0" xfId="0" applyNumberFormat="1" applyAlignment="1"/>
    <xf numFmtId="39" fontId="1" fillId="0" borderId="0" xfId="0" applyFont="1"/>
    <xf numFmtId="39" fontId="35" fillId="0" borderId="0" xfId="0" applyFont="1" applyAlignment="1">
      <alignment vertical="top"/>
    </xf>
    <xf numFmtId="39" fontId="3" fillId="0" borderId="0" xfId="0" applyFont="1" applyBorder="1" applyAlignment="1">
      <alignment horizontal="center"/>
    </xf>
    <xf numFmtId="39" fontId="13" fillId="0" borderId="0" xfId="0" applyFont="1" applyAlignment="1">
      <alignment horizontal="center"/>
    </xf>
    <xf numFmtId="39" fontId="13" fillId="0" borderId="131" xfId="0" applyFont="1" applyBorder="1"/>
    <xf numFmtId="4" fontId="13" fillId="0" borderId="86" xfId="0" applyNumberFormat="1" applyFont="1" applyBorder="1"/>
    <xf numFmtId="4" fontId="13" fillId="0" borderId="78" xfId="0" applyNumberFormat="1" applyFont="1" applyBorder="1"/>
    <xf numFmtId="4" fontId="13" fillId="0" borderId="79" xfId="0" applyNumberFormat="1" applyFont="1" applyBorder="1"/>
    <xf numFmtId="4" fontId="13" fillId="0" borderId="80" xfId="0" applyNumberFormat="1" applyFont="1" applyBorder="1"/>
    <xf numFmtId="4" fontId="13" fillId="0" borderId="81" xfId="0" applyNumberFormat="1" applyFont="1" applyBorder="1"/>
    <xf numFmtId="39" fontId="13" fillId="0" borderId="0" xfId="0" applyFont="1" applyAlignment="1">
      <alignment horizontal="center" vertical="top"/>
    </xf>
    <xf numFmtId="39" fontId="13" fillId="0" borderId="0" xfId="0" applyFont="1" applyAlignment="1"/>
    <xf numFmtId="39" fontId="13" fillId="0" borderId="0" xfId="0" applyFont="1" applyAlignment="1">
      <alignment horizontal="center" vertical="center"/>
    </xf>
    <xf numFmtId="39" fontId="77" fillId="0" borderId="0" xfId="0" applyFont="1"/>
    <xf numFmtId="39" fontId="77" fillId="0" borderId="87" xfId="0" applyFont="1" applyBorder="1"/>
    <xf numFmtId="39" fontId="77" fillId="0" borderId="0" xfId="0" applyFont="1" applyBorder="1"/>
    <xf numFmtId="39" fontId="13" fillId="0" borderId="85" xfId="0" applyFont="1" applyBorder="1" applyAlignment="1">
      <alignment horizontal="right"/>
    </xf>
    <xf numFmtId="39" fontId="13" fillId="0" borderId="167" xfId="0" applyFont="1" applyBorder="1" applyAlignment="1">
      <alignment horizontal="right"/>
    </xf>
    <xf numFmtId="4" fontId="13" fillId="0" borderId="0" xfId="0" applyNumberFormat="1" applyFont="1" applyBorder="1"/>
    <xf numFmtId="4" fontId="75" fillId="0" borderId="0" xfId="0" applyNumberFormat="1" applyFont="1" applyBorder="1"/>
    <xf numFmtId="39" fontId="3" fillId="0" borderId="286" xfId="0" applyFont="1" applyBorder="1" applyAlignment="1">
      <alignment horizontal="center" vertical="center"/>
    </xf>
    <xf numFmtId="39" fontId="8" fillId="0" borderId="198" xfId="0" applyFont="1" applyBorder="1"/>
    <xf numFmtId="39" fontId="8" fillId="0" borderId="7" xfId="0" applyFont="1" applyBorder="1"/>
    <xf numFmtId="39" fontId="8" fillId="0" borderId="8" xfId="0" applyFont="1" applyBorder="1"/>
    <xf numFmtId="39" fontId="8" fillId="0" borderId="8" xfId="0" applyNumberFormat="1" applyFont="1" applyBorder="1" applyProtection="1"/>
    <xf numFmtId="39" fontId="8" fillId="0" borderId="6" xfId="0" applyFont="1" applyBorder="1"/>
    <xf numFmtId="39" fontId="8" fillId="0" borderId="0" xfId="0" applyNumberFormat="1" applyFont="1" applyBorder="1"/>
    <xf numFmtId="39" fontId="8" fillId="0" borderId="261" xfId="0" applyFont="1" applyBorder="1"/>
    <xf numFmtId="39" fontId="8" fillId="0" borderId="291" xfId="0" applyNumberFormat="1" applyFont="1" applyBorder="1"/>
    <xf numFmtId="39" fontId="8" fillId="0" borderId="6" xfId="0" applyNumberFormat="1" applyFont="1" applyBorder="1"/>
    <xf numFmtId="39" fontId="8" fillId="0" borderId="184" xfId="0" applyNumberFormat="1" applyFont="1" applyBorder="1"/>
    <xf numFmtId="39" fontId="8" fillId="0" borderId="201" xfId="0" applyFont="1" applyBorder="1"/>
    <xf numFmtId="39" fontId="8" fillId="0" borderId="202" xfId="0" applyFont="1" applyBorder="1"/>
    <xf numFmtId="39" fontId="8" fillId="0" borderId="203" xfId="0" applyFont="1" applyBorder="1"/>
    <xf numFmtId="39" fontId="8" fillId="0" borderId="204" xfId="0" applyNumberFormat="1" applyFont="1" applyBorder="1" applyProtection="1"/>
    <xf numFmtId="39" fontId="8" fillId="0" borderId="202" xfId="0" applyNumberFormat="1" applyFont="1" applyBorder="1"/>
    <xf numFmtId="39" fontId="8" fillId="0" borderId="298" xfId="0" applyNumberFormat="1" applyFont="1" applyBorder="1"/>
    <xf numFmtId="39" fontId="8" fillId="0" borderId="203" xfId="0" applyNumberFormat="1" applyFont="1" applyBorder="1"/>
    <xf numFmtId="39" fontId="8" fillId="0" borderId="262" xfId="0" applyNumberFormat="1" applyFont="1" applyBorder="1"/>
    <xf numFmtId="39" fontId="50" fillId="0" borderId="197" xfId="0" applyFont="1" applyBorder="1"/>
    <xf numFmtId="39" fontId="3" fillId="0" borderId="198" xfId="0" applyFont="1" applyBorder="1"/>
    <xf numFmtId="39" fontId="3" fillId="0" borderId="0" xfId="0" applyFont="1" applyBorder="1" applyAlignment="1">
      <alignment horizontal="center" vertical="center"/>
    </xf>
    <xf numFmtId="39" fontId="3" fillId="0" borderId="0" xfId="0" applyFont="1" applyFill="1" applyBorder="1" applyAlignment="1">
      <alignment horizontal="center" vertical="center"/>
    </xf>
    <xf numFmtId="39" fontId="3" fillId="0" borderId="87" xfId="0" applyFont="1" applyBorder="1"/>
    <xf numFmtId="39" fontId="3" fillId="0" borderId="292" xfId="0" applyFont="1" applyBorder="1" applyAlignment="1">
      <alignment horizontal="center" vertical="center"/>
    </xf>
    <xf numFmtId="39" fontId="3" fillId="0" borderId="293" xfId="0" applyFont="1" applyBorder="1" applyAlignment="1">
      <alignment horizontal="center" vertical="center"/>
    </xf>
    <xf numFmtId="39" fontId="3" fillId="0" borderId="254" xfId="0" applyFont="1" applyBorder="1" applyAlignment="1">
      <alignment horizontal="center" vertical="center"/>
    </xf>
    <xf numFmtId="39" fontId="3" fillId="0" borderId="294" xfId="0" applyFont="1" applyBorder="1" applyAlignment="1">
      <alignment horizontal="center" vertical="center"/>
    </xf>
    <xf numFmtId="39" fontId="3" fillId="0" borderId="200" xfId="0" applyFont="1" applyBorder="1"/>
    <xf numFmtId="39" fontId="3" fillId="0" borderId="295" xfId="0" applyFont="1" applyBorder="1" applyAlignment="1">
      <alignment horizontal="center" vertical="center"/>
    </xf>
    <xf numFmtId="39" fontId="3" fillId="0" borderId="296" xfId="0" applyFont="1" applyBorder="1" applyAlignment="1">
      <alignment horizontal="center" vertical="center"/>
    </xf>
    <xf numFmtId="39" fontId="3" fillId="0" borderId="121" xfId="0" applyFont="1" applyBorder="1" applyAlignment="1">
      <alignment horizontal="center" vertical="center"/>
    </xf>
    <xf numFmtId="39" fontId="3" fillId="0" borderId="297" xfId="0" applyFont="1" applyBorder="1" applyAlignment="1">
      <alignment horizontal="center" vertical="center"/>
    </xf>
    <xf numFmtId="39" fontId="3" fillId="0" borderId="299" xfId="0" applyFont="1" applyBorder="1" applyAlignment="1">
      <alignment horizontal="center" vertical="center"/>
    </xf>
    <xf numFmtId="39" fontId="8" fillId="0" borderId="193" xfId="0" applyFont="1" applyBorder="1"/>
    <xf numFmtId="39" fontId="52" fillId="0" borderId="0" xfId="0" applyFont="1" applyAlignment="1">
      <alignment horizontal="left"/>
    </xf>
    <xf numFmtId="39" fontId="78" fillId="2" borderId="17" xfId="0" applyFont="1" applyFill="1" applyBorder="1"/>
    <xf numFmtId="9" fontId="3" fillId="0" borderId="12" xfId="0" applyNumberFormat="1" applyFont="1" applyBorder="1" applyAlignment="1" applyProtection="1">
      <alignment horizontal="center"/>
    </xf>
    <xf numFmtId="39" fontId="3" fillId="0" borderId="23" xfId="0" applyFont="1" applyBorder="1" applyAlignment="1">
      <alignment horizontal="center"/>
    </xf>
    <xf numFmtId="39" fontId="3" fillId="0" borderId="71" xfId="0" applyFont="1" applyBorder="1" applyAlignment="1">
      <alignment horizontal="center"/>
    </xf>
    <xf numFmtId="39" fontId="3" fillId="0" borderId="72" xfId="0" applyFont="1" applyBorder="1" applyAlignment="1">
      <alignment horizontal="center"/>
    </xf>
    <xf numFmtId="39" fontId="3" fillId="0" borderId="93" xfId="0" applyFont="1" applyBorder="1" applyAlignment="1">
      <alignment vertical="center"/>
    </xf>
    <xf numFmtId="39" fontId="3" fillId="0" borderId="179" xfId="0" applyFont="1" applyBorder="1" applyAlignment="1">
      <alignment vertical="center"/>
    </xf>
    <xf numFmtId="39" fontId="15" fillId="0" borderId="137" xfId="0" applyNumberFormat="1" applyFont="1" applyBorder="1" applyAlignment="1">
      <alignment horizontal="right"/>
    </xf>
    <xf numFmtId="39" fontId="3" fillId="0" borderId="140" xfId="0" applyFont="1" applyBorder="1" applyAlignment="1"/>
    <xf numFmtId="39" fontId="3" fillId="0" borderId="0" xfId="0" applyFont="1" applyBorder="1" applyAlignment="1">
      <alignment horizontal="center"/>
    </xf>
    <xf numFmtId="39" fontId="3" fillId="0" borderId="6" xfId="0" applyFont="1" applyBorder="1" applyAlignment="1">
      <alignment horizontal="center"/>
    </xf>
    <xf numFmtId="39" fontId="3" fillId="0" borderId="11" xfId="0" applyFont="1" applyBorder="1" applyAlignment="1">
      <alignment horizontal="center"/>
    </xf>
    <xf numFmtId="39" fontId="3" fillId="0" borderId="12" xfId="0" applyFont="1" applyBorder="1" applyAlignment="1">
      <alignment horizontal="center"/>
    </xf>
    <xf numFmtId="39" fontId="0" fillId="0" borderId="0" xfId="0" applyAlignment="1">
      <alignment horizontal="center"/>
    </xf>
    <xf numFmtId="39" fontId="79" fillId="0" borderId="239" xfId="0" applyFont="1" applyBorder="1"/>
    <xf numFmtId="39" fontId="3" fillId="2" borderId="6" xfId="0" applyFont="1" applyFill="1" applyBorder="1" applyAlignment="1">
      <alignment horizontal="center"/>
    </xf>
    <xf numFmtId="39" fontId="82" fillId="0" borderId="239" xfId="0" applyFont="1" applyBorder="1"/>
    <xf numFmtId="39" fontId="3" fillId="0" borderId="143" xfId="0" applyFont="1" applyBorder="1" applyAlignment="1">
      <alignment vertical="center"/>
    </xf>
    <xf numFmtId="39" fontId="3" fillId="0" borderId="12" xfId="0" applyFont="1" applyBorder="1" applyAlignment="1">
      <alignment vertical="center"/>
    </xf>
    <xf numFmtId="39" fontId="3" fillId="0" borderId="199" xfId="0" applyFont="1" applyBorder="1" applyAlignment="1">
      <alignment vertical="center"/>
    </xf>
    <xf numFmtId="39" fontId="14" fillId="2" borderId="92" xfId="0" applyFont="1" applyFill="1" applyBorder="1" applyAlignment="1">
      <alignment horizontal="center"/>
    </xf>
    <xf numFmtId="39" fontId="14" fillId="2" borderId="23" xfId="0" applyFont="1" applyFill="1" applyBorder="1" applyAlignment="1">
      <alignment horizontal="center"/>
    </xf>
    <xf numFmtId="39" fontId="14" fillId="2" borderId="72" xfId="0" applyFont="1" applyFill="1" applyBorder="1" applyAlignment="1">
      <alignment horizontal="center"/>
    </xf>
    <xf numFmtId="39" fontId="83" fillId="0" borderId="0" xfId="0" applyFont="1"/>
    <xf numFmtId="39" fontId="86" fillId="0" borderId="239" xfId="0" applyFont="1" applyBorder="1"/>
    <xf numFmtId="4" fontId="87" fillId="0" borderId="0" xfId="0" applyNumberFormat="1" applyFont="1" applyBorder="1"/>
    <xf numFmtId="4" fontId="77" fillId="0" borderId="78" xfId="0" applyNumberFormat="1" applyFont="1" applyBorder="1"/>
    <xf numFmtId="4" fontId="77" fillId="0" borderId="81" xfId="0" applyNumberFormat="1" applyFont="1" applyBorder="1"/>
    <xf numFmtId="4" fontId="89" fillId="0" borderId="85" xfId="0" applyNumberFormat="1" applyFont="1" applyBorder="1"/>
    <xf numFmtId="4" fontId="89" fillId="0" borderId="167" xfId="0" applyNumberFormat="1" applyFont="1" applyBorder="1"/>
    <xf numFmtId="4" fontId="89" fillId="0" borderId="128" xfId="0" applyNumberFormat="1" applyFont="1" applyBorder="1"/>
    <xf numFmtId="4" fontId="89" fillId="0" borderId="193" xfId="0" applyNumberFormat="1" applyFont="1" applyBorder="1"/>
    <xf numFmtId="39" fontId="80" fillId="0" borderId="85" xfId="0" applyFont="1" applyBorder="1" applyAlignment="1">
      <alignment horizontal="center" vertical="center"/>
    </xf>
    <xf numFmtId="39" fontId="80" fillId="0" borderId="78" xfId="0" applyFont="1" applyBorder="1" applyAlignment="1">
      <alignment horizontal="center" vertical="center"/>
    </xf>
    <xf numFmtId="39" fontId="84" fillId="0" borderId="0" xfId="0" applyFont="1" applyAlignment="1"/>
    <xf numFmtId="39" fontId="90" fillId="2" borderId="8" xfId="0" applyFont="1" applyFill="1" applyBorder="1" applyAlignment="1">
      <alignment horizontal="center" vertical="center"/>
    </xf>
    <xf numFmtId="39" fontId="90" fillId="2" borderId="0" xfId="0" applyFont="1" applyFill="1" applyBorder="1" applyAlignment="1">
      <alignment horizontal="center" vertical="center"/>
    </xf>
    <xf numFmtId="39" fontId="90" fillId="2" borderId="11" xfId="0" applyFont="1" applyFill="1" applyBorder="1" applyAlignment="1">
      <alignment horizontal="center" vertical="center"/>
    </xf>
    <xf numFmtId="39" fontId="90" fillId="2" borderId="6" xfId="0" applyFont="1" applyFill="1" applyBorder="1" applyAlignment="1">
      <alignment horizontal="center" vertical="center"/>
    </xf>
    <xf numFmtId="39" fontId="30" fillId="0" borderId="0" xfId="0" applyFont="1" applyAlignment="1"/>
    <xf numFmtId="39" fontId="87" fillId="0" borderId="212" xfId="0" applyFont="1" applyBorder="1" applyAlignment="1">
      <alignment horizontal="center" vertical="center"/>
    </xf>
    <xf numFmtId="39" fontId="90" fillId="0" borderId="213" xfId="0" applyFont="1" applyBorder="1" applyAlignment="1">
      <alignment horizontal="center" vertical="center"/>
    </xf>
    <xf numFmtId="39" fontId="52" fillId="0" borderId="0" xfId="0" applyFont="1" applyAlignment="1">
      <alignment vertical="top"/>
    </xf>
    <xf numFmtId="0" fontId="30" fillId="0" borderId="0" xfId="0" applyNumberFormat="1" applyFont="1" applyAlignment="1"/>
    <xf numFmtId="9" fontId="3" fillId="0" borderId="12" xfId="0" applyNumberFormat="1" applyFont="1" applyBorder="1" applyAlignment="1" applyProtection="1">
      <alignment horizontal="center"/>
    </xf>
    <xf numFmtId="39" fontId="3" fillId="0" borderId="23" xfId="0" applyFont="1" applyBorder="1" applyAlignment="1">
      <alignment horizontal="center"/>
    </xf>
    <xf numFmtId="39" fontId="3" fillId="0" borderId="71" xfId="0" applyFont="1" applyBorder="1" applyAlignment="1">
      <alignment horizontal="center"/>
    </xf>
    <xf numFmtId="39" fontId="3" fillId="0" borderId="72" xfId="0" applyFont="1" applyBorder="1" applyAlignment="1">
      <alignment horizontal="center"/>
    </xf>
    <xf numFmtId="39" fontId="3" fillId="0" borderId="93" xfId="0" applyFont="1" applyBorder="1" applyAlignment="1">
      <alignment vertical="center"/>
    </xf>
    <xf numFmtId="39" fontId="3" fillId="0" borderId="179" xfId="0" applyFont="1" applyBorder="1" applyAlignment="1">
      <alignment vertical="center"/>
    </xf>
    <xf numFmtId="39" fontId="15" fillId="0" borderId="137" xfId="0" applyNumberFormat="1" applyFont="1" applyBorder="1" applyAlignment="1">
      <alignment horizontal="right"/>
    </xf>
    <xf numFmtId="39" fontId="3" fillId="0" borderId="140" xfId="0" applyFont="1" applyBorder="1" applyAlignment="1"/>
    <xf numFmtId="39" fontId="3" fillId="0" borderId="0" xfId="0" applyFont="1" applyBorder="1" applyAlignment="1">
      <alignment horizontal="center"/>
    </xf>
    <xf numFmtId="39" fontId="3" fillId="0" borderId="6" xfId="0" applyFont="1" applyBorder="1" applyAlignment="1">
      <alignment horizontal="center"/>
    </xf>
    <xf numFmtId="39" fontId="3" fillId="0" borderId="11" xfId="0" applyFont="1" applyBorder="1" applyAlignment="1">
      <alignment horizontal="center"/>
    </xf>
    <xf numFmtId="39" fontId="3" fillId="0" borderId="12" xfId="0" applyFont="1" applyBorder="1" applyAlignment="1">
      <alignment horizontal="center"/>
    </xf>
    <xf numFmtId="39" fontId="0" fillId="0" borderId="0" xfId="0" applyAlignment="1">
      <alignment horizontal="center"/>
    </xf>
    <xf numFmtId="39" fontId="78" fillId="0" borderId="23" xfId="0" applyFont="1" applyBorder="1"/>
    <xf numFmtId="39" fontId="95" fillId="0" borderId="0" xfId="0" applyFont="1" applyAlignment="1">
      <alignment horizontal="center" vertical="top"/>
    </xf>
    <xf numFmtId="39" fontId="13" fillId="0" borderId="0" xfId="0" applyFont="1" applyAlignment="1"/>
    <xf numFmtId="39" fontId="13" fillId="0" borderId="0" xfId="0" applyFont="1" applyAlignment="1">
      <alignment horizontal="center"/>
    </xf>
    <xf numFmtId="39" fontId="30" fillId="0" borderId="0" xfId="0" applyFont="1" applyAlignment="1">
      <alignment horizontal="center"/>
    </xf>
    <xf numFmtId="39" fontId="31" fillId="0" borderId="0" xfId="0" applyFont="1" applyBorder="1" applyAlignment="1">
      <alignment horizontal="left"/>
    </xf>
    <xf numFmtId="39" fontId="31" fillId="0" borderId="0" xfId="0" applyFont="1" applyAlignment="1"/>
    <xf numFmtId="39" fontId="13" fillId="0" borderId="0" xfId="0" applyFont="1" applyBorder="1" applyAlignment="1"/>
    <xf numFmtId="39" fontId="31" fillId="0" borderId="0" xfId="0" applyFont="1" applyBorder="1" applyAlignment="1"/>
    <xf numFmtId="39" fontId="30" fillId="0" borderId="0" xfId="0" applyFont="1" applyAlignment="1">
      <alignment horizontal="center" vertical="center"/>
    </xf>
    <xf numFmtId="39" fontId="30" fillId="0" borderId="0" xfId="0" applyFont="1" applyAlignment="1">
      <alignment vertical="center"/>
    </xf>
    <xf numFmtId="39" fontId="31" fillId="0" borderId="0" xfId="0" applyFont="1" applyAlignment="1">
      <alignment horizontal="left"/>
    </xf>
    <xf numFmtId="4" fontId="103" fillId="0" borderId="0" xfId="0" applyNumberFormat="1" applyFont="1" applyBorder="1"/>
    <xf numFmtId="39" fontId="52" fillId="0" borderId="0" xfId="0" applyFont="1" applyAlignment="1">
      <alignment horizontal="center" vertical="top"/>
    </xf>
    <xf numFmtId="39" fontId="13" fillId="0" borderId="0" xfId="0" applyFont="1" applyBorder="1" applyAlignment="1">
      <alignment horizontal="left" vertical="center" wrapText="1"/>
    </xf>
    <xf numFmtId="39" fontId="52" fillId="0" borderId="0" xfId="0" applyFont="1" applyAlignment="1">
      <alignment horizontal="center"/>
    </xf>
    <xf numFmtId="39" fontId="52" fillId="0" borderId="0" xfId="0" applyFont="1" applyAlignment="1">
      <alignment horizontal="left"/>
    </xf>
    <xf numFmtId="39" fontId="30" fillId="0" borderId="0" xfId="0" applyFont="1" applyAlignment="1">
      <alignment horizontal="center"/>
    </xf>
    <xf numFmtId="39" fontId="30" fillId="0" borderId="0" xfId="0" applyFont="1" applyAlignment="1">
      <alignment horizontal="left"/>
    </xf>
    <xf numFmtId="39" fontId="13" fillId="0" borderId="0" xfId="0" applyFont="1" applyAlignment="1">
      <alignment horizontal="center"/>
    </xf>
    <xf numFmtId="39" fontId="31" fillId="0" borderId="0" xfId="0" applyFont="1" applyAlignment="1">
      <alignment horizontal="center"/>
    </xf>
    <xf numFmtId="39" fontId="3" fillId="0" borderId="13" xfId="0" applyFont="1" applyBorder="1" applyAlignment="1">
      <alignment horizontal="center"/>
    </xf>
    <xf numFmtId="9" fontId="3" fillId="0" borderId="12" xfId="0" applyNumberFormat="1" applyFont="1" applyBorder="1" applyAlignment="1" applyProtection="1">
      <alignment horizontal="center"/>
    </xf>
    <xf numFmtId="39" fontId="43" fillId="0" borderId="0" xfId="0" applyFont="1" applyAlignment="1"/>
    <xf numFmtId="39" fontId="52" fillId="0" borderId="0" xfId="0" applyFont="1" applyAlignment="1">
      <alignment horizontal="center"/>
    </xf>
    <xf numFmtId="39" fontId="52" fillId="0" borderId="0" xfId="0" applyFont="1" applyAlignment="1">
      <alignment horizontal="center" vertical="top"/>
    </xf>
    <xf numFmtId="39" fontId="3" fillId="0" borderId="71" xfId="0" applyFont="1" applyBorder="1" applyAlignment="1">
      <alignment horizontal="center"/>
    </xf>
    <xf numFmtId="39" fontId="3" fillId="0" borderId="72" xfId="0" applyFont="1" applyBorder="1" applyAlignment="1">
      <alignment horizontal="center"/>
    </xf>
    <xf numFmtId="39" fontId="3" fillId="0" borderId="0" xfId="0" applyFont="1" applyBorder="1" applyAlignment="1">
      <alignment horizontal="center"/>
    </xf>
    <xf numFmtId="39" fontId="3" fillId="0" borderId="6" xfId="0" applyFont="1" applyBorder="1" applyAlignment="1">
      <alignment horizontal="center"/>
    </xf>
    <xf numFmtId="39" fontId="3" fillId="0" borderId="11" xfId="0" applyFont="1" applyBorder="1" applyAlignment="1">
      <alignment horizontal="center"/>
    </xf>
    <xf numFmtId="39" fontId="3" fillId="0" borderId="12" xfId="0" applyFont="1" applyBorder="1" applyAlignment="1">
      <alignment horizontal="center"/>
    </xf>
    <xf numFmtId="39" fontId="0" fillId="0" borderId="0" xfId="0" applyAlignment="1">
      <alignment horizontal="center"/>
    </xf>
    <xf numFmtId="39" fontId="3" fillId="0" borderId="142" xfId="0" applyFont="1" applyBorder="1" applyAlignment="1">
      <alignment horizontal="center"/>
    </xf>
    <xf numFmtId="39" fontId="20" fillId="0" borderId="0" xfId="0" applyFont="1" applyAlignment="1">
      <alignment horizontal="center"/>
    </xf>
    <xf numFmtId="39" fontId="37" fillId="0" borderId="0" xfId="0" applyFont="1" applyBorder="1" applyAlignment="1">
      <alignment horizontal="center" vertical="center"/>
    </xf>
    <xf numFmtId="39" fontId="10" fillId="0" borderId="0" xfId="0" applyFont="1" applyBorder="1" applyAlignment="1">
      <alignment horizontal="center"/>
    </xf>
    <xf numFmtId="39" fontId="2" fillId="0" borderId="0" xfId="0" applyFont="1" applyBorder="1" applyAlignment="1">
      <alignment horizontal="left" vertical="center"/>
    </xf>
    <xf numFmtId="39" fontId="20" fillId="0" borderId="0" xfId="0" applyFont="1" applyBorder="1" applyAlignment="1">
      <alignment horizontal="center"/>
    </xf>
    <xf numFmtId="39" fontId="20" fillId="0" borderId="0" xfId="0" applyFont="1" applyAlignment="1"/>
    <xf numFmtId="39" fontId="2" fillId="0" borderId="0" xfId="0" applyFont="1" applyBorder="1" applyAlignment="1">
      <alignment horizontal="center" vertical="center"/>
    </xf>
    <xf numFmtId="39" fontId="15" fillId="0" borderId="29" xfId="0" applyFont="1" applyBorder="1" applyAlignment="1">
      <alignment horizontal="center"/>
    </xf>
    <xf numFmtId="39" fontId="15" fillId="0" borderId="30" xfId="0" applyFont="1" applyBorder="1" applyAlignment="1">
      <alignment horizontal="center"/>
    </xf>
    <xf numFmtId="39" fontId="3" fillId="0" borderId="143" xfId="0" applyFont="1" applyBorder="1" applyAlignment="1">
      <alignment horizontal="center"/>
    </xf>
    <xf numFmtId="39" fontId="3" fillId="0" borderId="13" xfId="0" applyFont="1" applyBorder="1" applyAlignment="1">
      <alignment horizontal="center"/>
    </xf>
    <xf numFmtId="9" fontId="3" fillId="0" borderId="82" xfId="0" applyNumberFormat="1" applyFont="1" applyBorder="1" applyAlignment="1" applyProtection="1">
      <alignment horizontal="center"/>
    </xf>
    <xf numFmtId="39" fontId="15" fillId="0" borderId="25" xfId="0" applyFont="1" applyBorder="1" applyAlignment="1">
      <alignment horizontal="center" vertical="center"/>
    </xf>
    <xf numFmtId="39" fontId="15" fillId="0" borderId="6" xfId="0" applyFont="1" applyBorder="1" applyAlignment="1">
      <alignment horizontal="center" vertical="center"/>
    </xf>
    <xf numFmtId="39" fontId="15" fillId="0" borderId="23" xfId="0" applyFont="1" applyBorder="1" applyAlignment="1">
      <alignment horizontal="center"/>
    </xf>
    <xf numFmtId="39" fontId="15" fillId="0" borderId="27" xfId="0" applyFont="1" applyBorder="1" applyAlignment="1">
      <alignment horizontal="center" vertical="center"/>
    </xf>
    <xf numFmtId="39" fontId="15" fillId="0" borderId="17" xfId="0" applyFont="1" applyBorder="1" applyAlignment="1">
      <alignment horizontal="center" vertical="center"/>
    </xf>
    <xf numFmtId="39" fontId="15" fillId="0" borderId="18" xfId="0" applyFont="1" applyBorder="1" applyAlignment="1">
      <alignment horizontal="center"/>
    </xf>
    <xf numFmtId="9" fontId="3" fillId="0" borderId="143" xfId="0" applyNumberFormat="1" applyFont="1" applyBorder="1" applyAlignment="1" applyProtection="1">
      <alignment horizontal="center"/>
    </xf>
    <xf numFmtId="9" fontId="3" fillId="0" borderId="12" xfId="0" applyNumberFormat="1" applyFont="1" applyBorder="1" applyAlignment="1" applyProtection="1">
      <alignment horizontal="center"/>
    </xf>
    <xf numFmtId="39" fontId="3" fillId="0" borderId="144" xfId="0" applyFont="1" applyBorder="1" applyAlignment="1">
      <alignment horizontal="center"/>
    </xf>
    <xf numFmtId="39" fontId="26" fillId="0" borderId="71" xfId="0" applyFont="1" applyBorder="1" applyAlignment="1">
      <alignment horizontal="center"/>
    </xf>
    <xf numFmtId="39" fontId="2" fillId="0" borderId="0" xfId="0" applyFont="1" applyAlignment="1">
      <alignment horizontal="center" vertical="center"/>
    </xf>
    <xf numFmtId="39" fontId="29" fillId="0" borderId="0" xfId="0" applyFont="1" applyAlignment="1">
      <alignment horizontal="center" vertical="center"/>
    </xf>
    <xf numFmtId="39" fontId="20" fillId="0" borderId="145" xfId="0" applyFont="1" applyBorder="1" applyAlignment="1">
      <alignment horizontal="center"/>
    </xf>
    <xf numFmtId="39" fontId="20" fillId="0" borderId="146" xfId="0" applyFont="1" applyBorder="1" applyAlignment="1">
      <alignment horizontal="center"/>
    </xf>
    <xf numFmtId="39" fontId="35" fillId="0" borderId="0" xfId="0" applyFont="1" applyBorder="1" applyAlignment="1">
      <alignment horizontal="center" vertical="center" wrapText="1"/>
    </xf>
    <xf numFmtId="39" fontId="20" fillId="0" borderId="147" xfId="0" applyFont="1" applyBorder="1" applyAlignment="1">
      <alignment horizontal="center"/>
    </xf>
    <xf numFmtId="39" fontId="20" fillId="0" borderId="148" xfId="0" applyFont="1" applyBorder="1" applyAlignment="1">
      <alignment horizontal="center"/>
    </xf>
    <xf numFmtId="39" fontId="20" fillId="0" borderId="149" xfId="0" applyFont="1" applyBorder="1" applyAlignment="1">
      <alignment horizontal="center"/>
    </xf>
    <xf numFmtId="39" fontId="3" fillId="0" borderId="150" xfId="0" applyFont="1" applyBorder="1" applyAlignment="1">
      <alignment horizontal="center"/>
    </xf>
    <xf numFmtId="39" fontId="10" fillId="0" borderId="151" xfId="0" applyFont="1" applyBorder="1" applyAlignment="1">
      <alignment horizontal="center"/>
    </xf>
    <xf numFmtId="39" fontId="35" fillId="0" borderId="0" xfId="0" applyFont="1" applyBorder="1" applyAlignment="1">
      <alignment vertical="center" wrapText="1"/>
    </xf>
    <xf numFmtId="39" fontId="20" fillId="0" borderId="0" xfId="0" applyFont="1" applyAlignment="1">
      <alignment horizontal="center" vertical="center" wrapText="1"/>
    </xf>
    <xf numFmtId="39" fontId="3" fillId="0" borderId="156" xfId="0" applyFont="1" applyBorder="1" applyAlignment="1">
      <alignment horizontal="center" vertical="center"/>
    </xf>
    <xf numFmtId="39" fontId="3" fillId="0" borderId="157" xfId="0" applyFont="1" applyBorder="1" applyAlignment="1">
      <alignment horizontal="center" vertical="center"/>
    </xf>
    <xf numFmtId="39" fontId="3" fillId="0" borderId="158" xfId="0" applyFont="1" applyBorder="1" applyAlignment="1">
      <alignment horizontal="center" vertical="center"/>
    </xf>
    <xf numFmtId="39" fontId="10" fillId="0" borderId="0" xfId="0" applyFont="1" applyAlignment="1">
      <alignment horizontal="center" vertical="center"/>
    </xf>
    <xf numFmtId="39" fontId="35" fillId="0" borderId="0" xfId="0" applyFont="1" applyAlignment="1">
      <alignment horizontal="center" vertical="center"/>
    </xf>
    <xf numFmtId="39" fontId="35" fillId="0" borderId="0" xfId="0" applyFont="1" applyAlignment="1">
      <alignment horizontal="center"/>
    </xf>
    <xf numFmtId="39" fontId="43" fillId="0" borderId="0" xfId="0" applyFont="1" applyAlignment="1"/>
    <xf numFmtId="39" fontId="3" fillId="0" borderId="152" xfId="0" applyFont="1" applyBorder="1" applyAlignment="1">
      <alignment vertical="center"/>
    </xf>
    <xf numFmtId="39" fontId="3" fillId="0" borderId="153" xfId="0" applyFont="1" applyBorder="1" applyAlignment="1">
      <alignment vertical="center"/>
    </xf>
    <xf numFmtId="39" fontId="13" fillId="0" borderId="113" xfId="0" applyFont="1" applyBorder="1" applyAlignment="1">
      <alignment horizontal="center"/>
    </xf>
    <xf numFmtId="39" fontId="13" fillId="0" borderId="3" xfId="0" applyFont="1" applyBorder="1" applyAlignment="1">
      <alignment horizontal="center"/>
    </xf>
    <xf numFmtId="39" fontId="13" fillId="0" borderId="21" xfId="0" applyFont="1" applyBorder="1" applyAlignment="1">
      <alignment horizontal="center"/>
    </xf>
    <xf numFmtId="39" fontId="13" fillId="0" borderId="107" xfId="0" applyFont="1" applyBorder="1" applyAlignment="1">
      <alignment horizontal="center"/>
    </xf>
    <xf numFmtId="39" fontId="13" fillId="0" borderId="0" xfId="0" applyFont="1" applyBorder="1" applyAlignment="1">
      <alignment horizontal="center"/>
    </xf>
    <xf numFmtId="39" fontId="13" fillId="0" borderId="6" xfId="0" applyFont="1" applyBorder="1" applyAlignment="1">
      <alignment horizontal="center"/>
    </xf>
    <xf numFmtId="39" fontId="13" fillId="0" borderId="108" xfId="0" applyFont="1" applyBorder="1" applyAlignment="1">
      <alignment horizontal="center"/>
    </xf>
    <xf numFmtId="39" fontId="13" fillId="0" borderId="11" xfId="0" applyFont="1" applyBorder="1" applyAlignment="1">
      <alignment horizontal="center"/>
    </xf>
    <xf numFmtId="39" fontId="13" fillId="0" borderId="12" xfId="0" applyFont="1" applyBorder="1" applyAlignment="1">
      <alignment horizontal="center"/>
    </xf>
    <xf numFmtId="39" fontId="3" fillId="0" borderId="92" xfId="0" applyFont="1" applyBorder="1" applyAlignment="1">
      <alignment horizontal="center"/>
    </xf>
    <xf numFmtId="39" fontId="3" fillId="0" borderId="23" xfId="0" applyFont="1" applyBorder="1" applyAlignment="1">
      <alignment horizontal="center"/>
    </xf>
    <xf numFmtId="39" fontId="3" fillId="0" borderId="92" xfId="0" applyFont="1" applyBorder="1" applyAlignment="1">
      <alignment horizontal="center" vertical="center"/>
    </xf>
    <xf numFmtId="39" fontId="3" fillId="0" borderId="23" xfId="0" applyFont="1" applyBorder="1" applyAlignment="1">
      <alignment horizontal="center" vertical="center"/>
    </xf>
    <xf numFmtId="39" fontId="3" fillId="0" borderId="72" xfId="0" applyFont="1" applyBorder="1" applyAlignment="1">
      <alignment horizontal="center" vertical="center"/>
    </xf>
    <xf numFmtId="39" fontId="3" fillId="0" borderId="154" xfId="0" applyFont="1" applyBorder="1" applyAlignment="1">
      <alignment horizontal="center"/>
    </xf>
    <xf numFmtId="39" fontId="3" fillId="0" borderId="155" xfId="0" applyFont="1" applyBorder="1" applyAlignment="1">
      <alignment horizontal="center"/>
    </xf>
    <xf numFmtId="39" fontId="3" fillId="0" borderId="154" xfId="0" applyFont="1" applyBorder="1" applyAlignment="1"/>
    <xf numFmtId="39" fontId="3" fillId="0" borderId="155" xfId="0" applyFont="1" applyBorder="1" applyAlignment="1"/>
    <xf numFmtId="39" fontId="100" fillId="0" borderId="0" xfId="0" applyFont="1" applyAlignment="1">
      <alignment horizontal="center"/>
    </xf>
    <xf numFmtId="39" fontId="50" fillId="0" borderId="85" xfId="0" applyFont="1" applyBorder="1" applyAlignment="1">
      <alignment horizontal="center" vertical="center"/>
    </xf>
    <xf numFmtId="39" fontId="81" fillId="0" borderId="0" xfId="0" applyFont="1" applyAlignment="1">
      <alignment horizontal="center" vertical="center"/>
    </xf>
    <xf numFmtId="39" fontId="92" fillId="0" borderId="0" xfId="0" applyFont="1" applyAlignment="1">
      <alignment horizontal="center" vertical="center"/>
    </xf>
    <xf numFmtId="39" fontId="92" fillId="0" borderId="0" xfId="0" applyFont="1" applyAlignment="1">
      <alignment horizontal="center"/>
    </xf>
    <xf numFmtId="39" fontId="3" fillId="0" borderId="266" xfId="0" applyFont="1" applyBorder="1" applyAlignment="1">
      <alignment horizontal="center"/>
    </xf>
    <xf numFmtId="39" fontId="3" fillId="0" borderId="182" xfId="0" applyFont="1" applyBorder="1" applyAlignment="1">
      <alignment horizontal="center"/>
    </xf>
    <xf numFmtId="39" fontId="3" fillId="0" borderId="71" xfId="0" applyFont="1" applyBorder="1" applyAlignment="1">
      <alignment horizontal="center"/>
    </xf>
    <xf numFmtId="39" fontId="3" fillId="0" borderId="72" xfId="0" applyFont="1" applyBorder="1" applyAlignment="1">
      <alignment horizontal="center"/>
    </xf>
    <xf numFmtId="39" fontId="3" fillId="0" borderId="180" xfId="0" applyFont="1" applyBorder="1" applyAlignment="1">
      <alignment horizontal="center"/>
    </xf>
    <xf numFmtId="39" fontId="3" fillId="0" borderId="154" xfId="0" applyFont="1" applyBorder="1" applyAlignment="1">
      <alignment horizontal="center" vertical="center"/>
    </xf>
    <xf numFmtId="39" fontId="3" fillId="0" borderId="155" xfId="0" applyFont="1" applyBorder="1" applyAlignment="1">
      <alignment horizontal="center" vertical="center"/>
    </xf>
    <xf numFmtId="39" fontId="3" fillId="0" borderId="2" xfId="0" applyFont="1" applyBorder="1" applyAlignment="1">
      <alignment horizontal="center" vertical="center"/>
    </xf>
    <xf numFmtId="39" fontId="3" fillId="0" borderId="154" xfId="0" applyFont="1" applyBorder="1" applyAlignment="1">
      <alignment vertical="center"/>
    </xf>
    <xf numFmtId="39" fontId="3" fillId="0" borderId="2" xfId="0" applyFont="1" applyBorder="1" applyAlignment="1">
      <alignment vertical="center"/>
    </xf>
    <xf numFmtId="39" fontId="3" fillId="0" borderId="162" xfId="0" applyFont="1" applyBorder="1" applyAlignment="1">
      <alignment vertical="center"/>
    </xf>
    <xf numFmtId="39" fontId="3" fillId="0" borderId="265" xfId="0" applyFont="1" applyBorder="1" applyAlignment="1">
      <alignment vertical="center"/>
    </xf>
    <xf numFmtId="39" fontId="85" fillId="0" borderId="154" xfId="0" applyFont="1" applyBorder="1" applyAlignment="1">
      <alignment horizontal="center" vertical="center"/>
    </xf>
    <xf numFmtId="39" fontId="85" fillId="0" borderId="2" xfId="0" applyFont="1" applyBorder="1" applyAlignment="1">
      <alignment horizontal="center" vertical="center"/>
    </xf>
    <xf numFmtId="39" fontId="85" fillId="0" borderId="268" xfId="0" applyFont="1" applyBorder="1" applyAlignment="1">
      <alignment horizontal="center" vertical="center"/>
    </xf>
    <xf numFmtId="39" fontId="3" fillId="0" borderId="93" xfId="0" applyFont="1" applyBorder="1" applyAlignment="1">
      <alignment vertical="center"/>
    </xf>
    <xf numFmtId="39" fontId="3" fillId="0" borderId="88" xfId="0" applyFont="1" applyBorder="1" applyAlignment="1">
      <alignment vertical="center"/>
    </xf>
    <xf numFmtId="39" fontId="3" fillId="0" borderId="179" xfId="0" applyFont="1" applyBorder="1" applyAlignment="1">
      <alignment vertical="center"/>
    </xf>
    <xf numFmtId="165" fontId="49" fillId="0" borderId="183" xfId="0" applyNumberFormat="1" applyFont="1" applyBorder="1" applyAlignment="1">
      <alignment horizontal="center"/>
    </xf>
    <xf numFmtId="165" fontId="49" fillId="0" borderId="87" xfId="0" applyNumberFormat="1" applyFont="1" applyBorder="1" applyAlignment="1">
      <alignment horizontal="center"/>
    </xf>
    <xf numFmtId="39" fontId="15" fillId="0" borderId="71" xfId="0" applyNumberFormat="1" applyFont="1" applyBorder="1" applyAlignment="1" applyProtection="1">
      <alignment horizontal="right"/>
    </xf>
    <xf numFmtId="39" fontId="15" fillId="0" borderId="160" xfId="0" applyNumberFormat="1" applyFont="1" applyBorder="1" applyAlignment="1" applyProtection="1">
      <alignment horizontal="right"/>
    </xf>
    <xf numFmtId="39" fontId="15" fillId="0" borderId="71" xfId="0" applyFont="1" applyBorder="1" applyAlignment="1">
      <alignment horizontal="right"/>
    </xf>
    <xf numFmtId="39" fontId="15" fillId="0" borderId="160" xfId="0" applyFont="1" applyBorder="1" applyAlignment="1">
      <alignment horizontal="right"/>
    </xf>
    <xf numFmtId="39" fontId="15" fillId="0" borderId="137" xfId="0" applyNumberFormat="1" applyFont="1" applyBorder="1" applyAlignment="1">
      <alignment horizontal="right"/>
    </xf>
    <xf numFmtId="39" fontId="15" fillId="0" borderId="131" xfId="0" applyNumberFormat="1" applyFont="1" applyBorder="1" applyAlignment="1">
      <alignment horizontal="right"/>
    </xf>
    <xf numFmtId="39" fontId="15" fillId="0" borderId="159" xfId="0" applyNumberFormat="1" applyFont="1" applyBorder="1" applyAlignment="1">
      <alignment horizontal="right"/>
    </xf>
    <xf numFmtId="39" fontId="52" fillId="0" borderId="0" xfId="0" applyFont="1" applyBorder="1" applyAlignment="1">
      <alignment horizontal="left" vertical="center" wrapText="1"/>
    </xf>
    <xf numFmtId="39" fontId="13" fillId="0" borderId="0" xfId="0" applyFont="1" applyBorder="1" applyAlignment="1">
      <alignment horizontal="left" vertical="center" wrapText="1"/>
    </xf>
    <xf numFmtId="39" fontId="15" fillId="0" borderId="72" xfId="0" applyFont="1" applyBorder="1" applyAlignment="1">
      <alignment horizontal="right"/>
    </xf>
    <xf numFmtId="39" fontId="3" fillId="0" borderId="195" xfId="0" applyFont="1" applyBorder="1" applyAlignment="1">
      <alignment horizontal="center"/>
    </xf>
    <xf numFmtId="39" fontId="3" fillId="0" borderId="175" xfId="0" applyFont="1" applyBorder="1" applyAlignment="1">
      <alignment horizontal="center"/>
    </xf>
    <xf numFmtId="39" fontId="3" fillId="0" borderId="196" xfId="0" applyFont="1" applyBorder="1" applyAlignment="1">
      <alignment horizontal="center"/>
    </xf>
    <xf numFmtId="39" fontId="3" fillId="0" borderId="175" xfId="0" applyFont="1" applyBorder="1" applyAlignment="1"/>
    <xf numFmtId="39" fontId="3" fillId="0" borderId="176" xfId="0" applyFont="1" applyBorder="1" applyAlignment="1"/>
    <xf numFmtId="39" fontId="3" fillId="0" borderId="177" xfId="0" applyFont="1" applyBorder="1" applyAlignment="1"/>
    <xf numFmtId="39" fontId="93" fillId="0" borderId="0" xfId="0" applyFont="1" applyAlignment="1">
      <alignment horizontal="left" vertical="top"/>
    </xf>
    <xf numFmtId="39" fontId="52" fillId="0" borderId="0" xfId="0" applyFont="1" applyAlignment="1">
      <alignment horizontal="left"/>
    </xf>
    <xf numFmtId="39" fontId="52" fillId="0" borderId="0" xfId="0" applyFont="1" applyAlignment="1">
      <alignment horizontal="center"/>
    </xf>
    <xf numFmtId="39" fontId="52" fillId="0" borderId="0" xfId="0" applyFont="1" applyAlignment="1">
      <alignment horizontal="center" vertical="top"/>
    </xf>
    <xf numFmtId="39" fontId="3" fillId="0" borderId="174" xfId="0" applyFont="1" applyBorder="1" applyAlignment="1">
      <alignment horizontal="center" vertical="center"/>
    </xf>
    <xf numFmtId="39" fontId="13" fillId="0" borderId="172" xfId="0" applyFont="1" applyBorder="1" applyAlignment="1">
      <alignment horizontal="center"/>
    </xf>
    <xf numFmtId="39" fontId="13" fillId="0" borderId="165" xfId="0" applyFont="1" applyBorder="1" applyAlignment="1">
      <alignment horizontal="center"/>
    </xf>
    <xf numFmtId="39" fontId="13" fillId="0" borderId="173" xfId="0" applyFont="1" applyBorder="1" applyAlignment="1">
      <alignment horizontal="center"/>
    </xf>
    <xf numFmtId="39" fontId="3" fillId="0" borderId="174" xfId="0" applyFont="1" applyBorder="1" applyAlignment="1">
      <alignment horizontal="center"/>
    </xf>
    <xf numFmtId="39" fontId="101" fillId="0" borderId="176" xfId="0" applyFont="1" applyBorder="1" applyAlignment="1">
      <alignment horizontal="center" vertical="center"/>
    </xf>
    <xf numFmtId="39" fontId="101" fillId="0" borderId="177" xfId="0" applyFont="1" applyBorder="1" applyAlignment="1">
      <alignment horizontal="center" vertical="center"/>
    </xf>
    <xf numFmtId="39" fontId="10" fillId="0" borderId="0" xfId="0" applyFont="1" applyAlignment="1">
      <alignment horizontal="center"/>
    </xf>
    <xf numFmtId="39" fontId="10" fillId="0" borderId="0" xfId="0" applyFont="1" applyAlignment="1">
      <alignment horizontal="center" vertical="top"/>
    </xf>
    <xf numFmtId="39" fontId="3" fillId="0" borderId="140" xfId="0" applyFont="1" applyBorder="1" applyAlignment="1"/>
    <xf numFmtId="39" fontId="3" fillId="0" borderId="190" xfId="0" applyFont="1" applyBorder="1" applyAlignment="1"/>
    <xf numFmtId="39" fontId="85" fillId="0" borderId="175" xfId="0" applyFont="1" applyBorder="1" applyAlignment="1">
      <alignment horizontal="center" vertical="center"/>
    </xf>
    <xf numFmtId="39" fontId="85" fillId="0" borderId="176" xfId="0" applyFont="1" applyBorder="1" applyAlignment="1">
      <alignment horizontal="center" vertical="center"/>
    </xf>
    <xf numFmtId="39" fontId="85" fillId="0" borderId="177" xfId="0" applyFont="1" applyBorder="1" applyAlignment="1">
      <alignment horizontal="center" vertical="center"/>
    </xf>
    <xf numFmtId="39" fontId="3" fillId="0" borderId="140" xfId="0" applyFont="1" applyBorder="1" applyAlignment="1">
      <alignment horizontal="center"/>
    </xf>
    <xf numFmtId="39" fontId="3" fillId="0" borderId="141" xfId="0" applyFont="1" applyBorder="1" applyAlignment="1">
      <alignment horizontal="center"/>
    </xf>
    <xf numFmtId="39" fontId="3" fillId="0" borderId="157" xfId="0" applyFont="1" applyBorder="1" applyAlignment="1"/>
    <xf numFmtId="39" fontId="3" fillId="0" borderId="161" xfId="0" applyFont="1" applyBorder="1" applyAlignment="1">
      <alignment horizontal="center"/>
    </xf>
    <xf numFmtId="39" fontId="78" fillId="2" borderId="16" xfId="0" applyFont="1" applyFill="1" applyBorder="1" applyAlignment="1">
      <alignment horizontal="center"/>
    </xf>
    <xf numFmtId="39" fontId="78" fillId="2" borderId="17" xfId="0" applyFont="1" applyFill="1" applyBorder="1" applyAlignment="1">
      <alignment horizontal="center"/>
    </xf>
    <xf numFmtId="39" fontId="73" fillId="0" borderId="0" xfId="0" applyFont="1" applyAlignment="1">
      <alignment horizontal="left" vertical="top"/>
    </xf>
    <xf numFmtId="39" fontId="50" fillId="0" borderId="175" xfId="0" applyFont="1" applyBorder="1" applyAlignment="1">
      <alignment horizontal="center" vertical="center"/>
    </xf>
    <xf numFmtId="39" fontId="50" fillId="0" borderId="176" xfId="0" applyFont="1" applyBorder="1" applyAlignment="1">
      <alignment horizontal="center" vertical="center"/>
    </xf>
    <xf numFmtId="39" fontId="50" fillId="0" borderId="177" xfId="0" applyFont="1" applyBorder="1" applyAlignment="1">
      <alignment horizontal="center" vertical="center"/>
    </xf>
    <xf numFmtId="39" fontId="100" fillId="0" borderId="0" xfId="0" applyFont="1" applyAlignment="1">
      <alignment horizontal="center" vertical="center"/>
    </xf>
    <xf numFmtId="39" fontId="92" fillId="0" borderId="0" xfId="0" applyFont="1" applyAlignment="1">
      <alignment horizontal="center" vertical="top"/>
    </xf>
    <xf numFmtId="165" fontId="49" fillId="0" borderId="287" xfId="0" applyNumberFormat="1" applyFont="1" applyBorder="1" applyAlignment="1">
      <alignment horizontal="center"/>
    </xf>
    <xf numFmtId="165" fontId="49" fillId="0" borderId="288" xfId="0" applyNumberFormat="1" applyFont="1" applyBorder="1" applyAlignment="1">
      <alignment horizontal="center"/>
    </xf>
    <xf numFmtId="0" fontId="20" fillId="0" borderId="0" xfId="0" applyNumberFormat="1" applyFont="1" applyAlignment="1">
      <alignment horizontal="center"/>
    </xf>
    <xf numFmtId="39" fontId="91" fillId="0" borderId="0" xfId="0" applyFont="1" applyAlignment="1">
      <alignment horizontal="center"/>
    </xf>
    <xf numFmtId="39" fontId="15" fillId="0" borderId="5" xfId="0" applyFont="1" applyBorder="1" applyAlignment="1">
      <alignment horizontal="left"/>
    </xf>
    <xf numFmtId="39" fontId="15" fillId="0" borderId="0" xfId="0" applyFont="1" applyBorder="1" applyAlignment="1">
      <alignment horizontal="left"/>
    </xf>
    <xf numFmtId="39" fontId="15" fillId="0" borderId="6" xfId="0" applyFont="1" applyBorder="1" applyAlignment="1">
      <alignment horizontal="left"/>
    </xf>
    <xf numFmtId="39" fontId="50" fillId="0" borderId="269" xfId="0" applyFont="1" applyBorder="1" applyAlignment="1">
      <alignment horizontal="center" vertical="center"/>
    </xf>
    <xf numFmtId="39" fontId="50" fillId="0" borderId="270" xfId="0" applyFont="1" applyBorder="1" applyAlignment="1">
      <alignment horizontal="center" vertical="center"/>
    </xf>
    <xf numFmtId="39" fontId="50" fillId="0" borderId="271" xfId="0" applyFont="1" applyBorder="1" applyAlignment="1">
      <alignment horizontal="center" vertical="center"/>
    </xf>
    <xf numFmtId="9" fontId="3" fillId="0" borderId="26" xfId="0" applyNumberFormat="1" applyFont="1" applyBorder="1" applyAlignment="1" applyProtection="1">
      <alignment horizontal="center" vertical="center"/>
    </xf>
    <xf numFmtId="9" fontId="3" fillId="0" borderId="8" xfId="0" applyNumberFormat="1" applyFont="1" applyBorder="1" applyAlignment="1" applyProtection="1">
      <alignment horizontal="center" vertical="center"/>
    </xf>
    <xf numFmtId="9" fontId="3" fillId="0" borderId="143" xfId="0" applyNumberFormat="1" applyFont="1" applyBorder="1" applyAlignment="1" applyProtection="1">
      <alignment horizontal="center" vertical="center"/>
    </xf>
    <xf numFmtId="9" fontId="3" fillId="0" borderId="12" xfId="0" applyNumberFormat="1" applyFont="1" applyBorder="1" applyAlignment="1" applyProtection="1">
      <alignment horizontal="center" vertical="center"/>
    </xf>
    <xf numFmtId="39" fontId="3" fillId="0" borderId="26" xfId="0" applyFont="1" applyBorder="1" applyAlignment="1">
      <alignment horizontal="center" vertical="center"/>
    </xf>
    <xf numFmtId="39" fontId="3" fillId="0" borderId="207" xfId="0" applyFont="1" applyBorder="1" applyAlignment="1">
      <alignment horizontal="center" vertical="center"/>
    </xf>
    <xf numFmtId="39" fontId="3" fillId="0" borderId="285" xfId="0" applyFont="1" applyBorder="1" applyAlignment="1">
      <alignment horizontal="center" vertical="center"/>
    </xf>
    <xf numFmtId="39" fontId="3" fillId="0" borderId="286" xfId="0" applyFont="1" applyBorder="1" applyAlignment="1">
      <alignment horizontal="center" vertical="center"/>
    </xf>
    <xf numFmtId="39" fontId="15" fillId="0" borderId="198" xfId="0" applyFont="1" applyBorder="1" applyAlignment="1">
      <alignment horizontal="left"/>
    </xf>
    <xf numFmtId="39" fontId="15" fillId="0" borderId="7" xfId="0" applyFont="1" applyBorder="1" applyAlignment="1">
      <alignment horizontal="left"/>
    </xf>
    <xf numFmtId="39" fontId="15" fillId="0" borderId="8" xfId="0" applyFont="1" applyBorder="1" applyAlignment="1">
      <alignment horizontal="left"/>
    </xf>
    <xf numFmtId="39" fontId="15" fillId="0" borderId="93" xfId="0" applyFont="1" applyBorder="1" applyAlignment="1">
      <alignment horizontal="center"/>
    </xf>
    <xf numFmtId="39" fontId="15" fillId="0" borderId="89" xfId="0" applyFont="1" applyBorder="1" applyAlignment="1">
      <alignment horizontal="center"/>
    </xf>
    <xf numFmtId="39" fontId="15" fillId="0" borderId="284" xfId="0" applyFont="1" applyBorder="1" applyAlignment="1">
      <alignment horizontal="center"/>
    </xf>
    <xf numFmtId="39" fontId="15" fillId="0" borderId="134" xfId="0" applyFont="1" applyBorder="1" applyAlignment="1">
      <alignment horizontal="center"/>
    </xf>
    <xf numFmtId="39" fontId="15" fillId="0" borderId="79" xfId="0" applyFont="1" applyBorder="1" applyAlignment="1">
      <alignment horizontal="center"/>
    </xf>
    <xf numFmtId="39" fontId="15" fillId="0" borderId="201" xfId="0" applyFont="1" applyBorder="1" applyAlignment="1">
      <alignment horizontal="left"/>
    </xf>
    <xf numFmtId="39" fontId="15" fillId="0" borderId="202" xfId="0" applyFont="1" applyBorder="1" applyAlignment="1">
      <alignment horizontal="left"/>
    </xf>
    <xf numFmtId="39" fontId="15" fillId="0" borderId="203" xfId="0" applyFont="1" applyBorder="1" applyAlignment="1">
      <alignment horizontal="left"/>
    </xf>
    <xf numFmtId="39" fontId="15" fillId="0" borderId="258" xfId="0" applyFont="1" applyBorder="1" applyAlignment="1">
      <alignment horizontal="center"/>
    </xf>
    <xf numFmtId="39" fontId="15" fillId="0" borderId="260" xfId="0" applyFont="1" applyBorder="1" applyAlignment="1">
      <alignment horizontal="center"/>
    </xf>
    <xf numFmtId="39" fontId="15" fillId="0" borderId="283" xfId="0" applyFont="1" applyBorder="1" applyAlignment="1">
      <alignment horizontal="center" vertical="center"/>
    </xf>
    <xf numFmtId="39" fontId="15" fillId="0" borderId="247" xfId="0" applyFont="1" applyBorder="1" applyAlignment="1">
      <alignment horizontal="center" vertical="center"/>
    </xf>
    <xf numFmtId="39" fontId="0" fillId="0" borderId="20" xfId="0" applyBorder="1" applyAlignment="1">
      <alignment vertical="center"/>
    </xf>
    <xf numFmtId="39" fontId="0" fillId="0" borderId="3" xfId="0" applyBorder="1" applyAlignment="1">
      <alignment vertical="center"/>
    </xf>
    <xf numFmtId="39" fontId="0" fillId="0" borderId="21" xfId="0" applyBorder="1" applyAlignment="1">
      <alignment vertical="center"/>
    </xf>
    <xf numFmtId="39" fontId="0" fillId="0" borderId="5" xfId="0" applyBorder="1" applyAlignment="1">
      <alignment vertical="center"/>
    </xf>
    <xf numFmtId="39" fontId="0" fillId="0" borderId="0" xfId="0" applyBorder="1" applyAlignment="1">
      <alignment vertical="center"/>
    </xf>
    <xf numFmtId="39" fontId="0" fillId="0" borderId="6" xfId="0" applyBorder="1" applyAlignment="1">
      <alignment vertical="center"/>
    </xf>
    <xf numFmtId="39" fontId="0" fillId="0" borderId="10" xfId="0" applyBorder="1" applyAlignment="1">
      <alignment vertical="center"/>
    </xf>
    <xf numFmtId="39" fontId="0" fillId="0" borderId="11" xfId="0" applyBorder="1" applyAlignment="1">
      <alignment vertical="center"/>
    </xf>
    <xf numFmtId="39" fontId="0" fillId="0" borderId="12" xfId="0" applyBorder="1" applyAlignment="1">
      <alignment vertical="center"/>
    </xf>
    <xf numFmtId="39" fontId="96" fillId="0" borderId="0" xfId="0" applyFont="1" applyAlignment="1">
      <alignment horizontal="left" vertical="top"/>
    </xf>
    <xf numFmtId="39" fontId="15" fillId="0" borderId="15" xfId="0" applyFont="1" applyBorder="1" applyAlignment="1">
      <alignment horizontal="left"/>
    </xf>
    <xf numFmtId="39" fontId="15" fillId="0" borderId="16" xfId="0" applyFont="1" applyBorder="1" applyAlignment="1">
      <alignment horizontal="left"/>
    </xf>
    <xf numFmtId="39" fontId="15" fillId="0" borderId="17" xfId="0" applyFont="1" applyBorder="1" applyAlignment="1">
      <alignment horizontal="left"/>
    </xf>
    <xf numFmtId="39" fontId="85" fillId="0" borderId="269" xfId="0" applyFont="1" applyBorder="1" applyAlignment="1">
      <alignment horizontal="center" vertical="center"/>
    </xf>
    <xf numFmtId="39" fontId="85" fillId="0" borderId="270" xfId="0" applyFont="1" applyBorder="1" applyAlignment="1">
      <alignment horizontal="center" vertical="center"/>
    </xf>
    <xf numFmtId="39" fontId="85" fillId="0" borderId="271" xfId="0" applyFont="1" applyBorder="1" applyAlignment="1">
      <alignment horizontal="center" vertical="center"/>
    </xf>
    <xf numFmtId="39" fontId="20" fillId="0" borderId="273" xfId="0" applyFont="1" applyBorder="1" applyAlignment="1">
      <alignment horizontal="center" vertical="center"/>
    </xf>
    <xf numFmtId="39" fontId="20" fillId="0" borderId="275" xfId="0" applyFont="1" applyBorder="1" applyAlignment="1">
      <alignment horizontal="center" vertical="center"/>
    </xf>
    <xf numFmtId="39" fontId="20" fillId="0" borderId="255" xfId="0" applyFont="1" applyBorder="1" applyAlignment="1">
      <alignment horizontal="center" vertical="center"/>
    </xf>
    <xf numFmtId="39" fontId="3" fillId="0" borderId="281" xfId="0" applyFont="1" applyBorder="1" applyAlignment="1">
      <alignment horizontal="center" vertical="center"/>
    </xf>
    <xf numFmtId="39" fontId="3" fillId="0" borderId="282" xfId="0" applyFont="1" applyBorder="1" applyAlignment="1">
      <alignment horizontal="center" vertical="center"/>
    </xf>
    <xf numFmtId="39" fontId="3" fillId="0" borderId="145" xfId="0" applyFont="1" applyBorder="1" applyAlignment="1">
      <alignment vertical="center"/>
    </xf>
    <xf numFmtId="39" fontId="3" fillId="0" borderId="274" xfId="0" applyFont="1" applyBorder="1" applyAlignment="1">
      <alignment vertical="center"/>
    </xf>
    <xf numFmtId="39" fontId="3" fillId="0" borderId="163" xfId="0" applyFont="1" applyBorder="1" applyAlignment="1">
      <alignment horizontal="center" vertical="center"/>
    </xf>
    <xf numFmtId="39" fontId="3" fillId="0" borderId="164" xfId="0" applyFont="1" applyBorder="1" applyAlignment="1">
      <alignment horizontal="center" vertical="center"/>
    </xf>
    <xf numFmtId="39" fontId="3" fillId="0" borderId="143" xfId="0" applyFont="1" applyBorder="1" applyAlignment="1">
      <alignment horizontal="center" vertical="center"/>
    </xf>
    <xf numFmtId="39" fontId="3" fillId="0" borderId="12" xfId="0" applyFont="1" applyBorder="1" applyAlignment="1">
      <alignment horizontal="center" vertical="center"/>
    </xf>
    <xf numFmtId="39" fontId="3" fillId="0" borderId="276" xfId="0" applyFont="1" applyBorder="1" applyAlignment="1">
      <alignment horizontal="center" vertical="center"/>
    </xf>
    <xf numFmtId="39" fontId="3" fillId="0" borderId="199" xfId="0" applyFont="1" applyBorder="1" applyAlignment="1">
      <alignment horizontal="center" vertical="center"/>
    </xf>
    <xf numFmtId="39" fontId="20" fillId="0" borderId="278" xfId="0" applyFont="1" applyBorder="1" applyAlignment="1">
      <alignment horizontal="center" vertical="center"/>
    </xf>
    <xf numFmtId="39" fontId="20" fillId="0" borderId="279" xfId="0" applyFont="1" applyBorder="1" applyAlignment="1">
      <alignment horizontal="center" vertical="center"/>
    </xf>
    <xf numFmtId="39" fontId="20" fillId="0" borderId="280" xfId="0" applyFont="1" applyBorder="1" applyAlignment="1">
      <alignment horizontal="center" vertical="center"/>
    </xf>
    <xf numFmtId="39" fontId="3" fillId="0" borderId="20" xfId="0" applyFont="1" applyBorder="1" applyAlignment="1">
      <alignment horizontal="center"/>
    </xf>
    <xf numFmtId="39" fontId="3" fillId="0" borderId="3" xfId="0" applyFont="1" applyBorder="1" applyAlignment="1">
      <alignment horizontal="center"/>
    </xf>
    <xf numFmtId="39" fontId="3" fillId="0" borderId="21" xfId="0" applyFont="1" applyBorder="1" applyAlignment="1">
      <alignment horizontal="center"/>
    </xf>
    <xf numFmtId="39" fontId="3" fillId="0" borderId="5" xfId="0" applyFont="1" applyBorder="1" applyAlignment="1">
      <alignment horizontal="center"/>
    </xf>
    <xf numFmtId="39" fontId="3" fillId="0" borderId="0" xfId="0" applyFont="1" applyBorder="1" applyAlignment="1">
      <alignment horizontal="center"/>
    </xf>
    <xf numFmtId="39" fontId="3" fillId="0" borderId="6" xfId="0" applyFont="1" applyBorder="1" applyAlignment="1">
      <alignment horizontal="center"/>
    </xf>
    <xf numFmtId="39" fontId="3" fillId="0" borderId="10" xfId="0" applyFont="1" applyBorder="1" applyAlignment="1">
      <alignment horizontal="center"/>
    </xf>
    <xf numFmtId="39" fontId="3" fillId="0" borderId="11" xfId="0" applyFont="1" applyBorder="1" applyAlignment="1">
      <alignment horizontal="center"/>
    </xf>
    <xf numFmtId="39" fontId="3" fillId="0" borderId="12" xfId="0" applyFont="1" applyBorder="1" applyAlignment="1">
      <alignment horizontal="center"/>
    </xf>
    <xf numFmtId="39" fontId="5" fillId="0" borderId="0" xfId="0" applyFont="1" applyAlignment="1">
      <alignment horizontal="center"/>
    </xf>
    <xf numFmtId="39" fontId="13" fillId="0" borderId="205" xfId="0" applyFont="1" applyBorder="1" applyAlignment="1">
      <alignment horizontal="left"/>
    </xf>
    <xf numFmtId="39" fontId="13" fillId="0" borderId="85" xfId="0" applyFont="1" applyBorder="1" applyAlignment="1">
      <alignment horizontal="left"/>
    </xf>
    <xf numFmtId="39" fontId="102" fillId="0" borderId="249" xfId="0" applyFont="1" applyBorder="1" applyAlignment="1">
      <alignment horizontal="center" wrapText="1"/>
    </xf>
    <xf numFmtId="39" fontId="102" fillId="0" borderId="106" xfId="0" applyFont="1" applyBorder="1" applyAlignment="1">
      <alignment horizontal="center" wrapText="1"/>
    </xf>
    <xf numFmtId="39" fontId="102" fillId="0" borderId="250" xfId="0" applyFont="1" applyBorder="1" applyAlignment="1">
      <alignment horizontal="center" wrapText="1"/>
    </xf>
    <xf numFmtId="39" fontId="3" fillId="0" borderId="289" xfId="0" applyFont="1" applyBorder="1" applyAlignment="1">
      <alignment horizontal="center" vertical="center"/>
    </xf>
    <xf numFmtId="39" fontId="3" fillId="0" borderId="290" xfId="0" applyFont="1" applyBorder="1" applyAlignment="1">
      <alignment horizontal="center" vertical="center"/>
    </xf>
    <xf numFmtId="39" fontId="3" fillId="0" borderId="205" xfId="0" applyFont="1" applyBorder="1" applyAlignment="1">
      <alignment horizontal="center" vertical="center"/>
    </xf>
    <xf numFmtId="39" fontId="3" fillId="0" borderId="85" xfId="0" applyFont="1" applyBorder="1" applyAlignment="1">
      <alignment horizontal="center" vertical="center"/>
    </xf>
    <xf numFmtId="39" fontId="3" fillId="0" borderId="290" xfId="0" applyFont="1" applyBorder="1" applyAlignment="1">
      <alignment horizontal="center" vertical="center" wrapText="1"/>
    </xf>
    <xf numFmtId="39" fontId="3" fillId="0" borderId="85" xfId="0" applyFont="1" applyBorder="1" applyAlignment="1">
      <alignment horizontal="center" vertical="center" wrapText="1"/>
    </xf>
    <xf numFmtId="39" fontId="80" fillId="0" borderId="290" xfId="0" applyFont="1" applyBorder="1" applyAlignment="1">
      <alignment horizontal="center" vertical="center"/>
    </xf>
    <xf numFmtId="39" fontId="80" fillId="0" borderId="85" xfId="0" applyFont="1" applyBorder="1" applyAlignment="1">
      <alignment horizontal="center" vertical="center"/>
    </xf>
    <xf numFmtId="39" fontId="80" fillId="0" borderId="213" xfId="0" applyFont="1" applyBorder="1" applyAlignment="1">
      <alignment horizontal="center" vertical="center"/>
    </xf>
    <xf numFmtId="39" fontId="80" fillId="0" borderId="78" xfId="0" applyFont="1" applyBorder="1" applyAlignment="1">
      <alignment horizontal="center" vertical="center"/>
    </xf>
    <xf numFmtId="39" fontId="76" fillId="0" borderId="85" xfId="0" applyFont="1" applyBorder="1" applyAlignment="1">
      <alignment horizontal="center" vertical="center" wrapText="1"/>
    </xf>
    <xf numFmtId="39" fontId="76" fillId="0" borderId="78" xfId="0" applyFont="1" applyBorder="1" applyAlignment="1">
      <alignment horizontal="center" vertical="center" wrapText="1"/>
    </xf>
    <xf numFmtId="39" fontId="13" fillId="0" borderId="0" xfId="0" applyFont="1" applyAlignment="1">
      <alignment horizontal="right"/>
    </xf>
    <xf numFmtId="39" fontId="8" fillId="0" borderId="0" xfId="0" applyFont="1" applyAlignment="1">
      <alignment horizontal="center" vertical="center"/>
    </xf>
    <xf numFmtId="39" fontId="74" fillId="0" borderId="0" xfId="0" applyFont="1" applyBorder="1" applyAlignment="1">
      <alignment horizontal="center" vertical="center"/>
    </xf>
    <xf numFmtId="39" fontId="1" fillId="0" borderId="0" xfId="0" applyFont="1" applyBorder="1" applyAlignment="1">
      <alignment horizontal="left" vertical="center" wrapText="1"/>
    </xf>
    <xf numFmtId="39" fontId="13" fillId="0" borderId="206" xfId="0" applyFont="1" applyBorder="1" applyAlignment="1"/>
    <xf numFmtId="39" fontId="13" fillId="0" borderId="167" xfId="0" applyFont="1" applyBorder="1" applyAlignment="1"/>
    <xf numFmtId="39" fontId="13" fillId="0" borderId="210" xfId="0" applyFont="1" applyBorder="1" applyAlignment="1">
      <alignment horizontal="left"/>
    </xf>
    <xf numFmtId="39" fontId="13" fillId="0" borderId="209" xfId="0" applyFont="1" applyBorder="1" applyAlignment="1">
      <alignment horizontal="left"/>
    </xf>
    <xf numFmtId="39" fontId="13" fillId="0" borderId="245" xfId="0" applyFont="1" applyBorder="1" applyAlignment="1">
      <alignment horizontal="left"/>
    </xf>
    <xf numFmtId="39" fontId="13" fillId="0" borderId="184" xfId="0" applyFont="1" applyBorder="1" applyAlignment="1">
      <alignment horizontal="center"/>
    </xf>
    <xf numFmtId="39" fontId="88" fillId="0" borderId="249" xfId="0" applyFont="1" applyBorder="1" applyAlignment="1">
      <alignment horizontal="center" wrapText="1"/>
    </xf>
    <xf numFmtId="39" fontId="88" fillId="0" borderId="106" xfId="0" applyFont="1" applyBorder="1" applyAlignment="1">
      <alignment horizontal="center" wrapText="1"/>
    </xf>
    <xf numFmtId="39" fontId="88" fillId="0" borderId="250" xfId="0" applyFont="1" applyBorder="1" applyAlignment="1">
      <alignment horizontal="center" wrapText="1"/>
    </xf>
    <xf numFmtId="39" fontId="3" fillId="0" borderId="183" xfId="0" applyFont="1" applyBorder="1" applyAlignment="1">
      <alignment horizontal="center" vertical="center" wrapText="1"/>
    </xf>
    <xf numFmtId="39" fontId="3" fillId="0" borderId="254" xfId="0" applyFont="1" applyBorder="1" applyAlignment="1">
      <alignment horizontal="center" vertical="center" wrapText="1"/>
    </xf>
    <xf numFmtId="39" fontId="3" fillId="0" borderId="244" xfId="0" applyFont="1" applyBorder="1" applyAlignment="1">
      <alignment horizontal="center" vertical="center" wrapText="1"/>
    </xf>
    <xf numFmtId="39" fontId="3" fillId="0" borderId="87" xfId="0" applyFont="1" applyBorder="1" applyAlignment="1">
      <alignment horizontal="center" vertical="center" wrapText="1"/>
    </xf>
    <xf numFmtId="39" fontId="3" fillId="0" borderId="0" xfId="0" applyFont="1" applyBorder="1" applyAlignment="1">
      <alignment horizontal="center" vertical="center" wrapText="1"/>
    </xf>
    <xf numFmtId="39" fontId="3" fillId="0" borderId="210" xfId="0" applyFont="1" applyBorder="1" applyAlignment="1">
      <alignment horizontal="center" vertical="center" wrapText="1"/>
    </xf>
    <xf numFmtId="39" fontId="3" fillId="0" borderId="168" xfId="0" applyFont="1" applyBorder="1" applyAlignment="1">
      <alignment horizontal="center" vertical="center" wrapText="1"/>
    </xf>
    <xf numFmtId="39" fontId="3" fillId="0" borderId="121" xfId="0" applyFont="1" applyBorder="1" applyAlignment="1">
      <alignment horizontal="center" vertical="center" wrapText="1"/>
    </xf>
    <xf numFmtId="39" fontId="3" fillId="0" borderId="131" xfId="0" applyFont="1" applyBorder="1" applyAlignment="1">
      <alignment horizontal="center" vertical="center" wrapText="1"/>
    </xf>
    <xf numFmtId="39" fontId="31" fillId="0" borderId="0" xfId="0" applyFont="1" applyAlignment="1">
      <alignment horizontal="center"/>
    </xf>
    <xf numFmtId="39" fontId="107" fillId="0" borderId="0" xfId="0" applyFont="1" applyAlignment="1">
      <alignment horizontal="center"/>
    </xf>
    <xf numFmtId="39" fontId="99" fillId="0" borderId="0" xfId="0" applyFont="1" applyAlignment="1">
      <alignment horizontal="left" wrapText="1"/>
    </xf>
    <xf numFmtId="39" fontId="20" fillId="0" borderId="0" xfId="0" applyFont="1" applyAlignment="1">
      <alignment horizontal="center" vertical="center"/>
    </xf>
    <xf numFmtId="39" fontId="67" fillId="0" borderId="245" xfId="0" applyFont="1" applyBorder="1" applyAlignment="1">
      <alignment horizontal="center" vertical="center" wrapText="1"/>
    </xf>
    <xf numFmtId="39" fontId="67" fillId="0" borderId="86" xfId="0" applyFont="1" applyBorder="1" applyAlignment="1">
      <alignment horizontal="center" vertical="center" wrapText="1"/>
    </xf>
    <xf numFmtId="39" fontId="58" fillId="0" borderId="244" xfId="0" applyFont="1" applyBorder="1" applyAlignment="1">
      <alignment horizontal="center" vertical="center" wrapText="1"/>
    </xf>
    <xf numFmtId="39" fontId="58" fillId="0" borderId="131" xfId="0" applyFont="1" applyBorder="1" applyAlignment="1">
      <alignment horizontal="center" vertical="center" wrapText="1"/>
    </xf>
    <xf numFmtId="39" fontId="58" fillId="0" borderId="208" xfId="0" applyFont="1" applyBorder="1" applyAlignment="1">
      <alignment horizontal="center" vertical="center" wrapText="1"/>
    </xf>
    <xf numFmtId="39" fontId="58" fillId="0" borderId="128" xfId="0" applyFont="1" applyBorder="1" applyAlignment="1">
      <alignment horizontal="center" vertical="center" wrapText="1"/>
    </xf>
    <xf numFmtId="39" fontId="58" fillId="0" borderId="248" xfId="0" applyFont="1" applyBorder="1" applyAlignment="1">
      <alignment horizontal="center" vertical="center" wrapText="1"/>
    </xf>
    <xf numFmtId="39" fontId="58" fillId="0" borderId="86" xfId="0" applyFont="1" applyBorder="1" applyAlignment="1">
      <alignment horizontal="center" vertical="center" wrapText="1"/>
    </xf>
    <xf numFmtId="39" fontId="67" fillId="0" borderId="249" xfId="0" applyFont="1" applyBorder="1" applyAlignment="1">
      <alignment horizontal="center" vertical="center"/>
    </xf>
    <xf numFmtId="39" fontId="67" fillId="0" borderId="106" xfId="0" applyFont="1" applyBorder="1" applyAlignment="1">
      <alignment horizontal="center" vertical="center"/>
    </xf>
    <xf numFmtId="39" fontId="67" fillId="0" borderId="250" xfId="0" applyFont="1" applyBorder="1" applyAlignment="1">
      <alignment horizontal="center" vertical="center"/>
    </xf>
    <xf numFmtId="39" fontId="67" fillId="0" borderId="194" xfId="0" applyFont="1" applyBorder="1" applyAlignment="1">
      <alignment horizontal="center" vertical="center"/>
    </xf>
    <xf numFmtId="39" fontId="67" fillId="0" borderId="165" xfId="0" applyFont="1" applyBorder="1" applyAlignment="1">
      <alignment horizontal="center" vertical="center"/>
    </xf>
    <xf numFmtId="39" fontId="67" fillId="0" borderId="252" xfId="0" applyFont="1" applyBorder="1" applyAlignment="1">
      <alignment horizontal="center" vertical="center"/>
    </xf>
    <xf numFmtId="39" fontId="67" fillId="0" borderId="87" xfId="0" applyFont="1" applyBorder="1" applyAlignment="1">
      <alignment horizontal="center" vertical="center"/>
    </xf>
    <xf numFmtId="39" fontId="67" fillId="0" borderId="0" xfId="0" applyFont="1" applyBorder="1" applyAlignment="1">
      <alignment horizontal="center" vertical="center"/>
    </xf>
    <xf numFmtId="39" fontId="67" fillId="0" borderId="210" xfId="0" applyFont="1" applyBorder="1" applyAlignment="1">
      <alignment horizontal="center" vertical="center"/>
    </xf>
    <xf numFmtId="39" fontId="57" fillId="0" borderId="245" xfId="0" applyFont="1" applyBorder="1" applyAlignment="1">
      <alignment horizontal="center" vertical="center"/>
    </xf>
    <xf numFmtId="39" fontId="57" fillId="0" borderId="210" xfId="0" applyFont="1" applyBorder="1" applyAlignment="1">
      <alignment horizontal="center" vertical="center"/>
    </xf>
    <xf numFmtId="39" fontId="57" fillId="0" borderId="209" xfId="0" applyFont="1" applyBorder="1" applyAlignment="1">
      <alignment horizontal="center" vertical="center"/>
    </xf>
    <xf numFmtId="39" fontId="71" fillId="0" borderId="0" xfId="4" applyFont="1" applyBorder="1" applyAlignment="1">
      <alignment horizontal="left" vertical="top" wrapText="1"/>
    </xf>
    <xf numFmtId="39" fontId="72" fillId="0" borderId="0" xfId="0" applyFont="1" applyAlignment="1">
      <alignment horizontal="center"/>
    </xf>
    <xf numFmtId="39" fontId="30" fillId="0" borderId="166" xfId="0" applyFont="1" applyBorder="1" applyAlignment="1">
      <alignment horizontal="left"/>
    </xf>
    <xf numFmtId="39" fontId="30" fillId="0" borderId="122" xfId="0" applyFont="1" applyBorder="1" applyAlignment="1">
      <alignment horizontal="left"/>
    </xf>
    <xf numFmtId="39" fontId="30" fillId="0" borderId="79" xfId="0" applyFont="1" applyBorder="1" applyAlignment="1">
      <alignment horizontal="left"/>
    </xf>
    <xf numFmtId="39" fontId="30" fillId="0" borderId="191" xfId="0" applyFont="1" applyBorder="1" applyAlignment="1"/>
    <xf numFmtId="39" fontId="30" fillId="0" borderId="170" xfId="0" applyFont="1" applyBorder="1" applyAlignment="1"/>
    <xf numFmtId="39" fontId="30" fillId="0" borderId="80" xfId="0" applyFont="1" applyBorder="1" applyAlignment="1"/>
    <xf numFmtId="39" fontId="30" fillId="0" borderId="0" xfId="0" applyFont="1" applyBorder="1" applyAlignment="1">
      <alignment horizontal="center"/>
    </xf>
    <xf numFmtId="39" fontId="30" fillId="0" borderId="210" xfId="0" applyFont="1" applyBorder="1" applyAlignment="1">
      <alignment horizontal="left"/>
    </xf>
    <xf numFmtId="39" fontId="30" fillId="0" borderId="209" xfId="0" applyFont="1" applyBorder="1" applyAlignment="1">
      <alignment horizontal="left"/>
    </xf>
    <xf numFmtId="39" fontId="30" fillId="0" borderId="261" xfId="0" applyFont="1" applyBorder="1" applyAlignment="1">
      <alignment horizontal="left"/>
    </xf>
    <xf numFmtId="39" fontId="13" fillId="0" borderId="165" xfId="0" applyFont="1" applyBorder="1" applyAlignment="1">
      <alignment horizontal="left" vertical="center" wrapText="1"/>
    </xf>
    <xf numFmtId="39" fontId="52" fillId="0" borderId="0" xfId="0" applyFont="1" applyAlignment="1">
      <alignment horizontal="center" vertical="center"/>
    </xf>
    <xf numFmtId="39" fontId="67" fillId="0" borderId="253" xfId="0" applyFont="1" applyBorder="1" applyAlignment="1">
      <alignment horizontal="center" vertical="center"/>
    </xf>
    <xf numFmtId="39" fontId="67" fillId="0" borderId="85" xfId="0" applyFont="1" applyBorder="1" applyAlignment="1">
      <alignment horizontal="center" vertical="center" wrapText="1"/>
    </xf>
    <xf numFmtId="39" fontId="58" fillId="0" borderId="85" xfId="0" applyFont="1" applyBorder="1" applyAlignment="1">
      <alignment horizontal="center" vertical="center" wrapText="1"/>
    </xf>
    <xf numFmtId="39" fontId="58" fillId="0" borderId="78" xfId="0" applyFont="1" applyBorder="1" applyAlignment="1">
      <alignment horizontal="center" vertical="center" wrapText="1"/>
    </xf>
    <xf numFmtId="39" fontId="68" fillId="0" borderId="183" xfId="0" applyFont="1" applyBorder="1" applyAlignment="1">
      <alignment horizontal="center" vertical="center" wrapText="1"/>
    </xf>
    <xf numFmtId="39" fontId="68" fillId="0" borderId="254" xfId="0" applyFont="1" applyBorder="1" applyAlignment="1">
      <alignment horizontal="center" vertical="center" wrapText="1"/>
    </xf>
    <xf numFmtId="39" fontId="68" fillId="0" borderId="244" xfId="0" applyFont="1" applyBorder="1" applyAlignment="1">
      <alignment horizontal="center" vertical="center" wrapText="1"/>
    </xf>
    <xf numFmtId="39" fontId="68" fillId="0" borderId="87" xfId="0" applyFont="1" applyBorder="1" applyAlignment="1">
      <alignment horizontal="center" vertical="center" wrapText="1"/>
    </xf>
    <xf numFmtId="39" fontId="68" fillId="0" borderId="0" xfId="0" applyFont="1" applyBorder="1" applyAlignment="1">
      <alignment horizontal="center" vertical="center" wrapText="1"/>
    </xf>
    <xf numFmtId="39" fontId="68" fillId="0" borderId="210" xfId="0" applyFont="1" applyBorder="1" applyAlignment="1">
      <alignment horizontal="center" vertical="center" wrapText="1"/>
    </xf>
    <xf numFmtId="39" fontId="68" fillId="0" borderId="168" xfId="0" applyFont="1" applyBorder="1" applyAlignment="1">
      <alignment horizontal="center" vertical="center" wrapText="1"/>
    </xf>
    <xf numFmtId="39" fontId="68" fillId="0" borderId="121" xfId="0" applyFont="1" applyBorder="1" applyAlignment="1">
      <alignment horizontal="center" vertical="center" wrapText="1"/>
    </xf>
    <xf numFmtId="39" fontId="68" fillId="0" borderId="131" xfId="0" applyFont="1" applyBorder="1" applyAlignment="1">
      <alignment horizontal="center" vertical="center" wrapText="1"/>
    </xf>
    <xf numFmtId="0" fontId="42" fillId="2" borderId="227" xfId="6" applyFont="1" applyFill="1" applyBorder="1" applyAlignment="1">
      <alignment horizontal="center" wrapText="1"/>
    </xf>
    <xf numFmtId="0" fontId="42" fillId="2" borderId="228" xfId="6" applyFont="1" applyFill="1" applyBorder="1" applyAlignment="1">
      <alignment horizontal="center" wrapText="1"/>
    </xf>
    <xf numFmtId="0" fontId="42" fillId="2" borderId="229" xfId="6" applyFont="1" applyFill="1" applyBorder="1" applyAlignment="1">
      <alignment horizontal="center" wrapText="1"/>
    </xf>
    <xf numFmtId="39" fontId="0" fillId="0" borderId="0" xfId="0" applyAlignment="1">
      <alignment horizontal="center"/>
    </xf>
    <xf numFmtId="39" fontId="14" fillId="0" borderId="0" xfId="0" applyFont="1" applyAlignment="1">
      <alignment horizontal="center"/>
    </xf>
    <xf numFmtId="39" fontId="14" fillId="0" borderId="0" xfId="0" applyFont="1" applyAlignment="1">
      <alignment horizontal="center" vertical="center"/>
    </xf>
    <xf numFmtId="39" fontId="62" fillId="0" borderId="32" xfId="0" applyFont="1" applyBorder="1" applyAlignment="1">
      <alignment vertical="top"/>
    </xf>
    <xf numFmtId="0" fontId="94" fillId="0" borderId="0" xfId="6" applyFont="1" applyBorder="1" applyAlignment="1">
      <alignment horizontal="center" vertical="center"/>
    </xf>
    <xf numFmtId="0" fontId="14" fillId="0" borderId="0" xfId="6" applyFont="1" applyBorder="1" applyAlignment="1">
      <alignment horizontal="left" wrapText="1"/>
    </xf>
    <xf numFmtId="0" fontId="42" fillId="2" borderId="227" xfId="6" applyFont="1" applyFill="1" applyBorder="1" applyAlignment="1">
      <alignment horizontal="center" vertical="top" wrapText="1"/>
    </xf>
    <xf numFmtId="0" fontId="42" fillId="2" borderId="228" xfId="6" applyFont="1" applyFill="1" applyBorder="1" applyAlignment="1">
      <alignment horizontal="center" vertical="top" wrapText="1"/>
    </xf>
    <xf numFmtId="0" fontId="42" fillId="2" borderId="229" xfId="6" applyFont="1" applyFill="1" applyBorder="1" applyAlignment="1">
      <alignment horizontal="center" vertical="top" wrapText="1"/>
    </xf>
    <xf numFmtId="0" fontId="42" fillId="2" borderId="227" xfId="6" applyFont="1" applyFill="1" applyBorder="1" applyAlignment="1">
      <alignment horizontal="center" vertical="center" wrapText="1"/>
    </xf>
    <xf numFmtId="0" fontId="42" fillId="2" borderId="228" xfId="6" applyFont="1" applyFill="1" applyBorder="1" applyAlignment="1">
      <alignment horizontal="center" vertical="center" wrapText="1"/>
    </xf>
    <xf numFmtId="0" fontId="42" fillId="2" borderId="229" xfId="6" applyFont="1" applyFill="1" applyBorder="1" applyAlignment="1">
      <alignment horizontal="center" vertical="center" wrapText="1"/>
    </xf>
    <xf numFmtId="0" fontId="3" fillId="2" borderId="32" xfId="6" applyFont="1" applyFill="1" applyBorder="1" applyAlignment="1">
      <alignment horizontal="left"/>
    </xf>
    <xf numFmtId="0" fontId="104" fillId="0" borderId="0" xfId="6" applyFont="1" applyBorder="1" applyAlignment="1">
      <alignment horizontal="left" wrapText="1"/>
    </xf>
    <xf numFmtId="0" fontId="13" fillId="0" borderId="206" xfId="6" applyFont="1" applyBorder="1" applyAlignment="1">
      <alignment horizontal="left"/>
    </xf>
    <xf numFmtId="0" fontId="13" fillId="0" borderId="167" xfId="6" applyFont="1" applyBorder="1" applyAlignment="1">
      <alignment horizontal="left"/>
    </xf>
    <xf numFmtId="0" fontId="13" fillId="0" borderId="166" xfId="6" applyFont="1" applyBorder="1" applyAlignment="1">
      <alignment horizontal="left"/>
    </xf>
    <xf numFmtId="0" fontId="13" fillId="0" borderId="122" xfId="6" applyFont="1" applyBorder="1" applyAlignment="1">
      <alignment horizontal="left"/>
    </xf>
    <xf numFmtId="0" fontId="13" fillId="0" borderId="79" xfId="6" applyFont="1" applyBorder="1" applyAlignment="1">
      <alignment horizontal="left"/>
    </xf>
    <xf numFmtId="0" fontId="13" fillId="0" borderId="205" xfId="6" applyFont="1" applyBorder="1" applyAlignment="1">
      <alignment horizontal="left" vertical="top" wrapText="1"/>
    </xf>
    <xf numFmtId="0" fontId="13" fillId="0" borderId="85" xfId="6" applyFont="1" applyBorder="1" applyAlignment="1">
      <alignment horizontal="left" vertical="top" wrapText="1"/>
    </xf>
    <xf numFmtId="0" fontId="42" fillId="2" borderId="236" xfId="6" applyFont="1" applyFill="1" applyBorder="1" applyAlignment="1">
      <alignment horizontal="center" vertical="center"/>
    </xf>
    <xf numFmtId="0" fontId="42" fillId="2" borderId="237" xfId="6" applyFont="1" applyFill="1" applyBorder="1" applyAlignment="1">
      <alignment horizontal="center" vertical="center"/>
    </xf>
    <xf numFmtId="0" fontId="3" fillId="0" borderId="239" xfId="6" applyFont="1" applyBorder="1" applyAlignment="1">
      <alignment horizontal="left"/>
    </xf>
    <xf numFmtId="0" fontId="3" fillId="0" borderId="240" xfId="6" applyFont="1" applyBorder="1" applyAlignment="1">
      <alignment horizontal="left"/>
    </xf>
    <xf numFmtId="0" fontId="3" fillId="0" borderId="212" xfId="6" applyFont="1" applyBorder="1" applyAlignment="1">
      <alignment horizontal="left"/>
    </xf>
    <xf numFmtId="0" fontId="13" fillId="0" borderId="168" xfId="6" applyFont="1" applyBorder="1" applyAlignment="1">
      <alignment horizontal="left" vertical="top"/>
    </xf>
    <xf numFmtId="0" fontId="13" fillId="0" borderId="121" xfId="6" applyFont="1" applyBorder="1" applyAlignment="1">
      <alignment horizontal="left" vertical="top"/>
    </xf>
    <xf numFmtId="0" fontId="13" fillId="0" borderId="131" xfId="6" applyFont="1" applyBorder="1" applyAlignment="1">
      <alignment horizontal="left" vertical="top"/>
    </xf>
    <xf numFmtId="0" fontId="13" fillId="0" borderId="166" xfId="6" applyFont="1" applyBorder="1" applyAlignment="1">
      <alignment horizontal="left" vertical="top"/>
    </xf>
    <xf numFmtId="0" fontId="13" fillId="0" borderId="122" xfId="6" applyFont="1" applyBorder="1" applyAlignment="1">
      <alignment horizontal="left" vertical="top"/>
    </xf>
    <xf numFmtId="0" fontId="13" fillId="0" borderId="79" xfId="6" applyFont="1" applyBorder="1" applyAlignment="1">
      <alignment horizontal="left" vertical="top"/>
    </xf>
    <xf numFmtId="0" fontId="13" fillId="0" borderId="166" xfId="6" applyFont="1" applyBorder="1" applyAlignment="1">
      <alignment horizontal="left" vertical="center"/>
    </xf>
    <xf numFmtId="0" fontId="13" fillId="0" borderId="122" xfId="6" applyFont="1" applyBorder="1" applyAlignment="1">
      <alignment horizontal="left" vertical="center"/>
    </xf>
    <xf numFmtId="0" fontId="13" fillId="0" borderId="79" xfId="6" applyFont="1" applyBorder="1" applyAlignment="1">
      <alignment horizontal="left" vertical="center"/>
    </xf>
    <xf numFmtId="0" fontId="13" fillId="0" borderId="205" xfId="6" applyFont="1" applyBorder="1" applyAlignment="1">
      <alignment horizontal="left"/>
    </xf>
    <xf numFmtId="0" fontId="13" fillId="0" borderId="85" xfId="6" applyFont="1" applyBorder="1" applyAlignment="1">
      <alignment horizontal="left"/>
    </xf>
    <xf numFmtId="39" fontId="95" fillId="0" borderId="165" xfId="0" applyFont="1" applyBorder="1" applyAlignment="1">
      <alignment horizontal="right" vertical="top"/>
    </xf>
    <xf numFmtId="39" fontId="5" fillId="0" borderId="0" xfId="0" applyFont="1" applyBorder="1" applyAlignment="1">
      <alignment horizontal="left" vertical="center" wrapText="1"/>
    </xf>
    <xf numFmtId="39" fontId="13" fillId="0" borderId="0" xfId="0" applyFont="1" applyAlignment="1">
      <alignment horizontal="center"/>
    </xf>
    <xf numFmtId="39" fontId="105" fillId="0" borderId="0" xfId="4" applyFont="1" applyBorder="1" applyAlignment="1">
      <alignment horizontal="center" wrapText="1"/>
    </xf>
    <xf numFmtId="39" fontId="3" fillId="0" borderId="0" xfId="0" applyFont="1" applyAlignment="1">
      <alignment horizontal="center" vertical="center"/>
    </xf>
    <xf numFmtId="39" fontId="3" fillId="0" borderId="0" xfId="0" applyFont="1" applyAlignment="1">
      <alignment horizontal="center"/>
    </xf>
    <xf numFmtId="39" fontId="94" fillId="0" borderId="0" xfId="0" applyFont="1" applyBorder="1" applyAlignment="1">
      <alignment horizontal="center"/>
    </xf>
    <xf numFmtId="39" fontId="98" fillId="0" borderId="0" xfId="0" applyFont="1" applyBorder="1" applyAlignment="1">
      <alignment horizontal="center"/>
    </xf>
    <xf numFmtId="39" fontId="14" fillId="0" borderId="0" xfId="0" applyFont="1" applyAlignment="1">
      <alignment horizontal="left"/>
    </xf>
    <xf numFmtId="39" fontId="106" fillId="0" borderId="0" xfId="0" applyFont="1" applyBorder="1" applyAlignment="1">
      <alignment horizontal="left"/>
    </xf>
    <xf numFmtId="39" fontId="59" fillId="0" borderId="0" xfId="0" applyFont="1" applyBorder="1" applyAlignment="1">
      <alignment horizontal="left"/>
    </xf>
    <xf numFmtId="39" fontId="97" fillId="0" borderId="165" xfId="0" applyFont="1" applyBorder="1" applyAlignment="1">
      <alignment horizontal="right"/>
    </xf>
    <xf numFmtId="39" fontId="14" fillId="0" borderId="0" xfId="0" applyFont="1" applyBorder="1" applyAlignment="1">
      <alignment horizontal="left"/>
    </xf>
    <xf numFmtId="39" fontId="107" fillId="0" borderId="0" xfId="0" applyFont="1" applyAlignment="1">
      <alignment horizontal="left"/>
    </xf>
    <xf numFmtId="39" fontId="104" fillId="0" borderId="0" xfId="4" applyFont="1" applyBorder="1" applyAlignment="1">
      <alignment horizontal="left" wrapText="1"/>
    </xf>
    <xf numFmtId="39" fontId="6" fillId="0" borderId="0" xfId="0" applyFont="1" applyAlignment="1">
      <alignment horizontal="center" vertical="center"/>
    </xf>
    <xf numFmtId="0" fontId="104" fillId="0" borderId="32" xfId="1" applyFont="1" applyBorder="1" applyAlignment="1">
      <alignment vertical="top" wrapText="1"/>
    </xf>
    <xf numFmtId="0" fontId="14" fillId="4" borderId="216" xfId="1" applyFont="1" applyFill="1" applyBorder="1" applyAlignment="1">
      <alignment horizontal="center" vertical="center"/>
    </xf>
    <xf numFmtId="0" fontId="14" fillId="4" borderId="217" xfId="1" applyFont="1" applyFill="1" applyBorder="1" applyAlignment="1">
      <alignment horizontal="center" vertical="center"/>
    </xf>
    <xf numFmtId="0" fontId="14" fillId="4" borderId="220" xfId="1" applyFont="1" applyFill="1" applyBorder="1" applyAlignment="1">
      <alignment horizontal="center" vertical="center"/>
    </xf>
    <xf numFmtId="0" fontId="14" fillId="4" borderId="82" xfId="1" applyFont="1" applyFill="1" applyBorder="1" applyAlignment="1">
      <alignment horizontal="center" vertical="center"/>
    </xf>
    <xf numFmtId="0" fontId="14" fillId="4" borderId="218" xfId="1" applyFont="1" applyFill="1" applyBorder="1" applyAlignment="1">
      <alignment horizontal="center" vertical="center" wrapText="1"/>
    </xf>
    <xf numFmtId="0" fontId="14" fillId="4" borderId="23" xfId="1" applyFont="1" applyFill="1" applyBorder="1" applyAlignment="1">
      <alignment horizontal="center" vertical="center"/>
    </xf>
    <xf numFmtId="0" fontId="14" fillId="4" borderId="72" xfId="1" applyFont="1" applyFill="1" applyBorder="1" applyAlignment="1">
      <alignment horizontal="center" vertical="center"/>
    </xf>
    <xf numFmtId="0" fontId="14" fillId="4" borderId="219" xfId="1" applyFont="1" applyFill="1" applyBorder="1" applyAlignment="1">
      <alignment horizontal="center" vertical="center" wrapText="1"/>
    </xf>
    <xf numFmtId="0" fontId="14" fillId="4" borderId="221" xfId="1" applyFont="1" applyFill="1" applyBorder="1" applyAlignment="1">
      <alignment horizontal="center" vertical="center"/>
    </xf>
    <xf numFmtId="0" fontId="14" fillId="4" borderId="222" xfId="1" applyFont="1" applyFill="1" applyBorder="1" applyAlignment="1">
      <alignment horizontal="center" vertical="center"/>
    </xf>
    <xf numFmtId="0" fontId="42" fillId="0" borderId="220" xfId="1" applyFont="1" applyBorder="1" applyAlignment="1">
      <alignment horizontal="center" vertical="center" textRotation="90"/>
    </xf>
    <xf numFmtId="0" fontId="42" fillId="0" borderId="224" xfId="1" applyFont="1" applyBorder="1" applyAlignment="1">
      <alignment horizontal="center" vertical="center" textRotation="90"/>
    </xf>
    <xf numFmtId="39" fontId="97" fillId="0" borderId="83" xfId="0" applyFont="1" applyBorder="1" applyAlignment="1">
      <alignment horizontal="right" vertical="top"/>
    </xf>
    <xf numFmtId="0" fontId="18" fillId="0" borderId="0" xfId="1" applyFont="1" applyBorder="1" applyAlignment="1">
      <alignment horizontal="center"/>
    </xf>
    <xf numFmtId="39" fontId="31" fillId="0" borderId="0" xfId="0" applyFont="1" applyBorder="1" applyAlignment="1">
      <alignment horizontal="left"/>
    </xf>
    <xf numFmtId="39" fontId="31" fillId="0" borderId="0" xfId="0" applyFont="1" applyAlignment="1">
      <alignment horizontal="left"/>
    </xf>
  </cellXfs>
  <cellStyles count="7">
    <cellStyle name="Normal" xfId="0" builtinId="0"/>
    <cellStyle name="Normal 2" xfId="1"/>
    <cellStyle name="Normal 3" xfId="2"/>
    <cellStyle name="Normal 3 2" xfId="6"/>
    <cellStyle name="Normal_MULTAS 2008" xfId="5"/>
    <cellStyle name="Normal_Plan1" xfId="4"/>
    <cellStyle name="Porcentagem" xfId="3" builtinId="5"/>
  </cellStyles>
  <dxfs count="0"/>
  <tableStyles count="0" defaultTableStyle="TableStyleMedium2" defaultPivotStyle="PivotStyleLight16"/>
  <colors>
    <mruColors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5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685800</xdr:colOff>
      <xdr:row>7</xdr:row>
      <xdr:rowOff>161925</xdr:rowOff>
    </xdr:from>
    <xdr:to>
      <xdr:col>4</xdr:col>
      <xdr:colOff>447675</xdr:colOff>
      <xdr:row>9</xdr:row>
      <xdr:rowOff>180975</xdr:rowOff>
    </xdr:to>
    <xdr:sp macro="" textlink="" fLocksText="0">
      <xdr:nvSpPr>
        <xdr:cNvPr id="1025" name="Text Box 1"/>
        <xdr:cNvSpPr txBox="1">
          <a:spLocks noChangeArrowheads="1"/>
        </xdr:cNvSpPr>
      </xdr:nvSpPr>
      <xdr:spPr bwMode="auto">
        <a:xfrm>
          <a:off x="1104900" y="3019425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657225</xdr:colOff>
      <xdr:row>7</xdr:row>
      <xdr:rowOff>161925</xdr:rowOff>
    </xdr:from>
    <xdr:to>
      <xdr:col>4</xdr:col>
      <xdr:colOff>419100</xdr:colOff>
      <xdr:row>9</xdr:row>
      <xdr:rowOff>180975</xdr:rowOff>
    </xdr:to>
    <xdr:sp macro="" textlink="" fLocksText="0">
      <xdr:nvSpPr>
        <xdr:cNvPr id="1026" name="Text Box 2"/>
        <xdr:cNvSpPr txBox="1">
          <a:spLocks noChangeArrowheads="1"/>
        </xdr:cNvSpPr>
      </xdr:nvSpPr>
      <xdr:spPr bwMode="auto">
        <a:xfrm>
          <a:off x="1076325" y="3019425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657225</xdr:colOff>
      <xdr:row>7</xdr:row>
      <xdr:rowOff>161925</xdr:rowOff>
    </xdr:from>
    <xdr:to>
      <xdr:col>4</xdr:col>
      <xdr:colOff>419100</xdr:colOff>
      <xdr:row>9</xdr:row>
      <xdr:rowOff>180975</xdr:rowOff>
    </xdr:to>
    <xdr:sp macro="" textlink="" fLocksText="0">
      <xdr:nvSpPr>
        <xdr:cNvPr id="1027" name="Text Box 3"/>
        <xdr:cNvSpPr txBox="1">
          <a:spLocks noChangeArrowheads="1"/>
        </xdr:cNvSpPr>
      </xdr:nvSpPr>
      <xdr:spPr bwMode="auto">
        <a:xfrm>
          <a:off x="1076325" y="3019425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171450</xdr:colOff>
      <xdr:row>15</xdr:row>
      <xdr:rowOff>123825</xdr:rowOff>
    </xdr:from>
    <xdr:to>
      <xdr:col>4</xdr:col>
      <xdr:colOff>952500</xdr:colOff>
      <xdr:row>17</xdr:row>
      <xdr:rowOff>133350</xdr:rowOff>
    </xdr:to>
    <xdr:sp macro="" textlink="" fLocksText="0">
      <xdr:nvSpPr>
        <xdr:cNvPr id="1028" name="Text Box 4"/>
        <xdr:cNvSpPr txBox="1">
          <a:spLocks noChangeArrowheads="1"/>
        </xdr:cNvSpPr>
      </xdr:nvSpPr>
      <xdr:spPr bwMode="auto">
        <a:xfrm>
          <a:off x="1609725" y="4495800"/>
          <a:ext cx="2257425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171450</xdr:colOff>
      <xdr:row>15</xdr:row>
      <xdr:rowOff>123825</xdr:rowOff>
    </xdr:from>
    <xdr:to>
      <xdr:col>4</xdr:col>
      <xdr:colOff>952500</xdr:colOff>
      <xdr:row>17</xdr:row>
      <xdr:rowOff>133350</xdr:rowOff>
    </xdr:to>
    <xdr:sp macro="" textlink="" fLocksText="0">
      <xdr:nvSpPr>
        <xdr:cNvPr id="1029" name="Text Box 5"/>
        <xdr:cNvSpPr txBox="1">
          <a:spLocks noChangeArrowheads="1"/>
        </xdr:cNvSpPr>
      </xdr:nvSpPr>
      <xdr:spPr bwMode="auto">
        <a:xfrm>
          <a:off x="1609725" y="4495800"/>
          <a:ext cx="2257425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514350</xdr:colOff>
      <xdr:row>24</xdr:row>
      <xdr:rowOff>9525</xdr:rowOff>
    </xdr:from>
    <xdr:to>
      <xdr:col>4</xdr:col>
      <xdr:colOff>504825</xdr:colOff>
      <xdr:row>26</xdr:row>
      <xdr:rowOff>200025</xdr:rowOff>
    </xdr:to>
    <xdr:sp macro="" textlink="" fLocksText="0">
      <xdr:nvSpPr>
        <xdr:cNvPr id="1030" name="Text Box 6"/>
        <xdr:cNvSpPr txBox="1">
          <a:spLocks noChangeArrowheads="1"/>
        </xdr:cNvSpPr>
      </xdr:nvSpPr>
      <xdr:spPr bwMode="auto">
        <a:xfrm>
          <a:off x="933450" y="6134100"/>
          <a:ext cx="2486025" cy="6096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VALOR ORIGINAL</a:t>
          </a:r>
          <a:endParaRPr lang="pt-BR"/>
        </a:p>
      </xdr:txBody>
    </xdr:sp>
    <xdr:clientData/>
  </xdr:twoCellAnchor>
  <xdr:twoCellAnchor>
    <xdr:from>
      <xdr:col>1</xdr:col>
      <xdr:colOff>819150</xdr:colOff>
      <xdr:row>37</xdr:row>
      <xdr:rowOff>38100</xdr:rowOff>
    </xdr:from>
    <xdr:to>
      <xdr:col>4</xdr:col>
      <xdr:colOff>809625</xdr:colOff>
      <xdr:row>39</xdr:row>
      <xdr:rowOff>180975</xdr:rowOff>
    </xdr:to>
    <xdr:sp macro="" textlink="" fLocksText="0">
      <xdr:nvSpPr>
        <xdr:cNvPr id="1031" name="Text Box 7"/>
        <xdr:cNvSpPr txBox="1">
          <a:spLocks noChangeArrowheads="1"/>
        </xdr:cNvSpPr>
      </xdr:nvSpPr>
      <xdr:spPr bwMode="auto">
        <a:xfrm>
          <a:off x="1238250" y="8724900"/>
          <a:ext cx="2486025" cy="5619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VALOR ORIGINAL</a:t>
          </a:r>
        </a:p>
        <a:p>
          <a:pPr algn="ctr" rtl="0">
            <a:defRPr sz="1000"/>
          </a:pPr>
          <a:endParaRPr lang="pt-BR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1</xdr:row>
          <xdr:rowOff>361950</xdr:rowOff>
        </xdr:from>
        <xdr:to>
          <xdr:col>2</xdr:col>
          <xdr:colOff>781050</xdr:colOff>
          <xdr:row>4</xdr:row>
          <xdr:rowOff>323850</xdr:rowOff>
        </xdr:to>
        <xdr:sp macro="" textlink="">
          <xdr:nvSpPr>
            <xdr:cNvPr id="1046" name="Object 22" hidden="1">
              <a:extLst>
                <a:ext uri="{63B3BB69-23CF-44E3-9099-C40C66FF867C}">
                  <a14:compatExt spid="_x0000_s10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685800</xdr:colOff>
      <xdr:row>7</xdr:row>
      <xdr:rowOff>161925</xdr:rowOff>
    </xdr:from>
    <xdr:to>
      <xdr:col>4</xdr:col>
      <xdr:colOff>447675</xdr:colOff>
      <xdr:row>9</xdr:row>
      <xdr:rowOff>180975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1038225" y="3114675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657225</xdr:colOff>
      <xdr:row>7</xdr:row>
      <xdr:rowOff>161925</xdr:rowOff>
    </xdr:from>
    <xdr:to>
      <xdr:col>4</xdr:col>
      <xdr:colOff>419100</xdr:colOff>
      <xdr:row>9</xdr:row>
      <xdr:rowOff>180975</xdr:rowOff>
    </xdr:to>
    <xdr:sp macro="" textlink="" fLocksText="0">
      <xdr:nvSpPr>
        <xdr:cNvPr id="2050" name="Text Box 2"/>
        <xdr:cNvSpPr txBox="1">
          <a:spLocks noChangeArrowheads="1"/>
        </xdr:cNvSpPr>
      </xdr:nvSpPr>
      <xdr:spPr bwMode="auto">
        <a:xfrm>
          <a:off x="1009650" y="3114675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657225</xdr:colOff>
      <xdr:row>7</xdr:row>
      <xdr:rowOff>161925</xdr:rowOff>
    </xdr:from>
    <xdr:to>
      <xdr:col>4</xdr:col>
      <xdr:colOff>419100</xdr:colOff>
      <xdr:row>9</xdr:row>
      <xdr:rowOff>180975</xdr:rowOff>
    </xdr:to>
    <xdr:sp macro="" textlink="" fLocksText="0">
      <xdr:nvSpPr>
        <xdr:cNvPr id="2051" name="Text Box 3"/>
        <xdr:cNvSpPr txBox="1">
          <a:spLocks noChangeArrowheads="1"/>
        </xdr:cNvSpPr>
      </xdr:nvSpPr>
      <xdr:spPr bwMode="auto">
        <a:xfrm>
          <a:off x="1009650" y="3114675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171450</xdr:colOff>
      <xdr:row>15</xdr:row>
      <xdr:rowOff>123825</xdr:rowOff>
    </xdr:from>
    <xdr:to>
      <xdr:col>4</xdr:col>
      <xdr:colOff>952500</xdr:colOff>
      <xdr:row>17</xdr:row>
      <xdr:rowOff>133350</xdr:rowOff>
    </xdr:to>
    <xdr:sp macro="" textlink="" fLocksText="0">
      <xdr:nvSpPr>
        <xdr:cNvPr id="2052" name="Text Box 4"/>
        <xdr:cNvSpPr txBox="1">
          <a:spLocks noChangeArrowheads="1"/>
        </xdr:cNvSpPr>
      </xdr:nvSpPr>
      <xdr:spPr bwMode="auto">
        <a:xfrm>
          <a:off x="1543050" y="4591050"/>
          <a:ext cx="2257425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171450</xdr:colOff>
      <xdr:row>15</xdr:row>
      <xdr:rowOff>123825</xdr:rowOff>
    </xdr:from>
    <xdr:to>
      <xdr:col>4</xdr:col>
      <xdr:colOff>952500</xdr:colOff>
      <xdr:row>17</xdr:row>
      <xdr:rowOff>133350</xdr:rowOff>
    </xdr:to>
    <xdr:sp macro="" textlink="" fLocksText="0">
      <xdr:nvSpPr>
        <xdr:cNvPr id="2053" name="Text Box 5"/>
        <xdr:cNvSpPr txBox="1">
          <a:spLocks noChangeArrowheads="1"/>
        </xdr:cNvSpPr>
      </xdr:nvSpPr>
      <xdr:spPr bwMode="auto">
        <a:xfrm>
          <a:off x="1543050" y="4591050"/>
          <a:ext cx="2257425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542925</xdr:colOff>
      <xdr:row>24</xdr:row>
      <xdr:rowOff>47625</xdr:rowOff>
    </xdr:from>
    <xdr:to>
      <xdr:col>4</xdr:col>
      <xdr:colOff>371475</xdr:colOff>
      <xdr:row>26</xdr:row>
      <xdr:rowOff>190500</xdr:rowOff>
    </xdr:to>
    <xdr:sp macro="" textlink="" fLocksText="0">
      <xdr:nvSpPr>
        <xdr:cNvPr id="2054" name="Text Box 6"/>
        <xdr:cNvSpPr txBox="1">
          <a:spLocks noChangeArrowheads="1"/>
        </xdr:cNvSpPr>
      </xdr:nvSpPr>
      <xdr:spPr bwMode="auto">
        <a:xfrm>
          <a:off x="895350" y="6267450"/>
          <a:ext cx="2324100" cy="5619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VALOR ORIGINAL</a:t>
          </a:r>
          <a:endParaRPr lang="pt-BR"/>
        </a:p>
      </xdr:txBody>
    </xdr:sp>
    <xdr:clientData/>
  </xdr:twoCellAnchor>
  <xdr:twoCellAnchor>
    <xdr:from>
      <xdr:col>1</xdr:col>
      <xdr:colOff>819150</xdr:colOff>
      <xdr:row>37</xdr:row>
      <xdr:rowOff>38100</xdr:rowOff>
    </xdr:from>
    <xdr:to>
      <xdr:col>4</xdr:col>
      <xdr:colOff>809625</xdr:colOff>
      <xdr:row>39</xdr:row>
      <xdr:rowOff>180975</xdr:rowOff>
    </xdr:to>
    <xdr:sp macro="" textlink="" fLocksText="0">
      <xdr:nvSpPr>
        <xdr:cNvPr id="2055" name="Text Box 7"/>
        <xdr:cNvSpPr txBox="1">
          <a:spLocks noChangeArrowheads="1"/>
        </xdr:cNvSpPr>
      </xdr:nvSpPr>
      <xdr:spPr bwMode="auto">
        <a:xfrm>
          <a:off x="1171575" y="8820150"/>
          <a:ext cx="2486025" cy="5619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VALOR ORIGINAL</a:t>
          </a:r>
        </a:p>
        <a:p>
          <a:pPr algn="ctr" rtl="0">
            <a:defRPr sz="1000"/>
          </a:pPr>
          <a:endParaRPr lang="pt-BR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1</xdr:row>
          <xdr:rowOff>361950</xdr:rowOff>
        </xdr:from>
        <xdr:to>
          <xdr:col>3</xdr:col>
          <xdr:colOff>190500</xdr:colOff>
          <xdr:row>5</xdr:row>
          <xdr:rowOff>57150</xdr:rowOff>
        </xdr:to>
        <xdr:sp macro="" textlink="">
          <xdr:nvSpPr>
            <xdr:cNvPr id="2083" name="Object 35" hidden="1">
              <a:extLst>
                <a:ext uri="{63B3BB69-23CF-44E3-9099-C40C66FF867C}">
                  <a14:compatExt spid="_x0000_s20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685800</xdr:colOff>
      <xdr:row>7</xdr:row>
      <xdr:rowOff>161925</xdr:rowOff>
    </xdr:from>
    <xdr:to>
      <xdr:col>4</xdr:col>
      <xdr:colOff>447675</xdr:colOff>
      <xdr:row>9</xdr:row>
      <xdr:rowOff>180975</xdr:rowOff>
    </xdr:to>
    <xdr:sp macro="" textlink="" fLocksText="0">
      <xdr:nvSpPr>
        <xdr:cNvPr id="3073" name="Text Box 1"/>
        <xdr:cNvSpPr txBox="1">
          <a:spLocks noChangeArrowheads="1"/>
        </xdr:cNvSpPr>
      </xdr:nvSpPr>
      <xdr:spPr bwMode="auto">
        <a:xfrm>
          <a:off x="1057275" y="3267075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657225</xdr:colOff>
      <xdr:row>7</xdr:row>
      <xdr:rowOff>161925</xdr:rowOff>
    </xdr:from>
    <xdr:to>
      <xdr:col>4</xdr:col>
      <xdr:colOff>419100</xdr:colOff>
      <xdr:row>9</xdr:row>
      <xdr:rowOff>180975</xdr:rowOff>
    </xdr:to>
    <xdr:sp macro="" textlink="" fLocksText="0">
      <xdr:nvSpPr>
        <xdr:cNvPr id="3074" name="Text Box 2"/>
        <xdr:cNvSpPr txBox="1">
          <a:spLocks noChangeArrowheads="1"/>
        </xdr:cNvSpPr>
      </xdr:nvSpPr>
      <xdr:spPr bwMode="auto">
        <a:xfrm>
          <a:off x="1028700" y="3267075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657225</xdr:colOff>
      <xdr:row>7</xdr:row>
      <xdr:rowOff>152400</xdr:rowOff>
    </xdr:from>
    <xdr:to>
      <xdr:col>4</xdr:col>
      <xdr:colOff>419100</xdr:colOff>
      <xdr:row>9</xdr:row>
      <xdr:rowOff>171450</xdr:rowOff>
    </xdr:to>
    <xdr:sp macro="" textlink="" fLocksText="0">
      <xdr:nvSpPr>
        <xdr:cNvPr id="3075" name="Text Box 3"/>
        <xdr:cNvSpPr txBox="1">
          <a:spLocks noChangeArrowheads="1"/>
        </xdr:cNvSpPr>
      </xdr:nvSpPr>
      <xdr:spPr bwMode="auto">
        <a:xfrm>
          <a:off x="1028700" y="3257550"/>
          <a:ext cx="22574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171450</xdr:colOff>
      <xdr:row>15</xdr:row>
      <xdr:rowOff>123825</xdr:rowOff>
    </xdr:from>
    <xdr:to>
      <xdr:col>4</xdr:col>
      <xdr:colOff>952500</xdr:colOff>
      <xdr:row>17</xdr:row>
      <xdr:rowOff>133350</xdr:rowOff>
    </xdr:to>
    <xdr:sp macro="" textlink="" fLocksText="0">
      <xdr:nvSpPr>
        <xdr:cNvPr id="3076" name="Text Box 4"/>
        <xdr:cNvSpPr txBox="1">
          <a:spLocks noChangeArrowheads="1"/>
        </xdr:cNvSpPr>
      </xdr:nvSpPr>
      <xdr:spPr bwMode="auto">
        <a:xfrm>
          <a:off x="1562100" y="4743450"/>
          <a:ext cx="2257425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171450</xdr:colOff>
      <xdr:row>15</xdr:row>
      <xdr:rowOff>123825</xdr:rowOff>
    </xdr:from>
    <xdr:to>
      <xdr:col>4</xdr:col>
      <xdr:colOff>952500</xdr:colOff>
      <xdr:row>17</xdr:row>
      <xdr:rowOff>133350</xdr:rowOff>
    </xdr:to>
    <xdr:sp macro="" textlink="" fLocksText="0">
      <xdr:nvSpPr>
        <xdr:cNvPr id="3077" name="Text Box 5"/>
        <xdr:cNvSpPr txBox="1">
          <a:spLocks noChangeArrowheads="1"/>
        </xdr:cNvSpPr>
      </xdr:nvSpPr>
      <xdr:spPr bwMode="auto">
        <a:xfrm>
          <a:off x="1562100" y="4743450"/>
          <a:ext cx="2257425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514350</xdr:colOff>
      <xdr:row>24</xdr:row>
      <xdr:rowOff>47625</xdr:rowOff>
    </xdr:from>
    <xdr:to>
      <xdr:col>4</xdr:col>
      <xdr:colOff>466725</xdr:colOff>
      <xdr:row>26</xdr:row>
      <xdr:rowOff>200025</xdr:rowOff>
    </xdr:to>
    <xdr:sp macro="" textlink="" fLocksText="0">
      <xdr:nvSpPr>
        <xdr:cNvPr id="3078" name="Text Box 6"/>
        <xdr:cNvSpPr txBox="1">
          <a:spLocks noChangeArrowheads="1"/>
        </xdr:cNvSpPr>
      </xdr:nvSpPr>
      <xdr:spPr bwMode="auto">
        <a:xfrm>
          <a:off x="885825" y="6419850"/>
          <a:ext cx="2447925" cy="5715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VALOR ORIGINAL</a:t>
          </a:r>
          <a:endParaRPr lang="pt-BR"/>
        </a:p>
      </xdr:txBody>
    </xdr:sp>
    <xdr:clientData/>
  </xdr:twoCellAnchor>
  <xdr:twoCellAnchor>
    <xdr:from>
      <xdr:col>1</xdr:col>
      <xdr:colOff>819150</xdr:colOff>
      <xdr:row>37</xdr:row>
      <xdr:rowOff>38100</xdr:rowOff>
    </xdr:from>
    <xdr:to>
      <xdr:col>4</xdr:col>
      <xdr:colOff>809625</xdr:colOff>
      <xdr:row>39</xdr:row>
      <xdr:rowOff>180975</xdr:rowOff>
    </xdr:to>
    <xdr:sp macro="" textlink="" fLocksText="0">
      <xdr:nvSpPr>
        <xdr:cNvPr id="3079" name="Text Box 7"/>
        <xdr:cNvSpPr txBox="1">
          <a:spLocks noChangeArrowheads="1"/>
        </xdr:cNvSpPr>
      </xdr:nvSpPr>
      <xdr:spPr bwMode="auto">
        <a:xfrm>
          <a:off x="1190625" y="8972550"/>
          <a:ext cx="2486025" cy="5619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VALOR ORIGINAL</a:t>
          </a:r>
        </a:p>
        <a:p>
          <a:pPr algn="ctr" rtl="0">
            <a:defRPr sz="1000"/>
          </a:pPr>
          <a:endParaRPr lang="pt-BR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</xdr:colOff>
          <xdr:row>1</xdr:row>
          <xdr:rowOff>123825</xdr:rowOff>
        </xdr:from>
        <xdr:to>
          <xdr:col>2</xdr:col>
          <xdr:colOff>971550</xdr:colOff>
          <xdr:row>4</xdr:row>
          <xdr:rowOff>161925</xdr:rowOff>
        </xdr:to>
        <xdr:sp macro="" textlink="">
          <xdr:nvSpPr>
            <xdr:cNvPr id="3081" name="Object 9" hidden="1">
              <a:extLst>
                <a:ext uri="{63B3BB69-23CF-44E3-9099-C40C66FF867C}">
                  <a14:compatExt spid="_x0000_s3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685800</xdr:colOff>
      <xdr:row>6</xdr:row>
      <xdr:rowOff>161925</xdr:rowOff>
    </xdr:from>
    <xdr:to>
      <xdr:col>4</xdr:col>
      <xdr:colOff>628650</xdr:colOff>
      <xdr:row>8</xdr:row>
      <xdr:rowOff>180975</xdr:rowOff>
    </xdr:to>
    <xdr:sp macro="" textlink="" fLocksText="0">
      <xdr:nvSpPr>
        <xdr:cNvPr id="5121" name="Text Box 1"/>
        <xdr:cNvSpPr txBox="1">
          <a:spLocks noChangeArrowheads="1"/>
        </xdr:cNvSpPr>
      </xdr:nvSpPr>
      <xdr:spPr bwMode="auto">
        <a:xfrm>
          <a:off x="1133475" y="3219450"/>
          <a:ext cx="21050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685800</xdr:colOff>
      <xdr:row>14</xdr:row>
      <xdr:rowOff>161925</xdr:rowOff>
    </xdr:from>
    <xdr:to>
      <xdr:col>4</xdr:col>
      <xdr:colOff>695325</xdr:colOff>
      <xdr:row>16</xdr:row>
      <xdr:rowOff>180975</xdr:rowOff>
    </xdr:to>
    <xdr:sp macro="" textlink="" fLocksText="0">
      <xdr:nvSpPr>
        <xdr:cNvPr id="5122" name="Text Box 2"/>
        <xdr:cNvSpPr txBox="1">
          <a:spLocks noChangeArrowheads="1"/>
        </xdr:cNvSpPr>
      </xdr:nvSpPr>
      <xdr:spPr bwMode="auto">
        <a:xfrm>
          <a:off x="1133475" y="4772025"/>
          <a:ext cx="2171700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609600</xdr:colOff>
      <xdr:row>23</xdr:row>
      <xdr:rowOff>38100</xdr:rowOff>
    </xdr:from>
    <xdr:to>
      <xdr:col>4</xdr:col>
      <xdr:colOff>590550</xdr:colOff>
      <xdr:row>25</xdr:row>
      <xdr:rowOff>266700</xdr:rowOff>
    </xdr:to>
    <xdr:sp macro="" textlink="" fLocksText="0">
      <xdr:nvSpPr>
        <xdr:cNvPr id="5123" name="Text Box 3"/>
        <xdr:cNvSpPr txBox="1">
          <a:spLocks noChangeArrowheads="1"/>
        </xdr:cNvSpPr>
      </xdr:nvSpPr>
      <xdr:spPr bwMode="auto">
        <a:xfrm>
          <a:off x="1057275" y="6419850"/>
          <a:ext cx="2143125" cy="6286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/>
        </a:p>
      </xdr:txBody>
    </xdr:sp>
    <xdr:clientData/>
  </xdr:twoCellAnchor>
  <xdr:twoCellAnchor>
    <xdr:from>
      <xdr:col>1</xdr:col>
      <xdr:colOff>619125</xdr:colOff>
      <xdr:row>37</xdr:row>
      <xdr:rowOff>38100</xdr:rowOff>
    </xdr:from>
    <xdr:to>
      <xdr:col>4</xdr:col>
      <xdr:colOff>504825</xdr:colOff>
      <xdr:row>39</xdr:row>
      <xdr:rowOff>304800</xdr:rowOff>
    </xdr:to>
    <xdr:sp macro="" textlink="" fLocksText="0">
      <xdr:nvSpPr>
        <xdr:cNvPr id="5124" name="Text Box 4"/>
        <xdr:cNvSpPr txBox="1">
          <a:spLocks noChangeArrowheads="1"/>
        </xdr:cNvSpPr>
      </xdr:nvSpPr>
      <xdr:spPr bwMode="auto">
        <a:xfrm>
          <a:off x="1066800" y="9229725"/>
          <a:ext cx="2047875" cy="6858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47625</xdr:colOff>
          <xdr:row>0</xdr:row>
          <xdr:rowOff>19050</xdr:rowOff>
        </xdr:from>
        <xdr:to>
          <xdr:col>4</xdr:col>
          <xdr:colOff>542925</xdr:colOff>
          <xdr:row>3</xdr:row>
          <xdr:rowOff>219075</xdr:rowOff>
        </xdr:to>
        <xdr:sp macro="" textlink="">
          <xdr:nvSpPr>
            <xdr:cNvPr id="5126" name="Object 6" hidden="1">
              <a:extLst>
                <a:ext uri="{63B3BB69-23CF-44E3-9099-C40C66FF867C}">
                  <a14:compatExt spid="_x0000_s5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685800</xdr:colOff>
      <xdr:row>7</xdr:row>
      <xdr:rowOff>152400</xdr:rowOff>
    </xdr:from>
    <xdr:to>
      <xdr:col>4</xdr:col>
      <xdr:colOff>457200</xdr:colOff>
      <xdr:row>9</xdr:row>
      <xdr:rowOff>190500</xdr:rowOff>
    </xdr:to>
    <xdr:sp macro="" textlink="" fLocksText="0">
      <xdr:nvSpPr>
        <xdr:cNvPr id="6145" name="Text Box 1"/>
        <xdr:cNvSpPr txBox="1">
          <a:spLocks noChangeArrowheads="1"/>
        </xdr:cNvSpPr>
      </xdr:nvSpPr>
      <xdr:spPr bwMode="auto">
        <a:xfrm>
          <a:off x="1257300" y="3343275"/>
          <a:ext cx="2286000" cy="5334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609600</xdr:colOff>
      <xdr:row>16</xdr:row>
      <xdr:rowOff>47625</xdr:rowOff>
    </xdr:from>
    <xdr:to>
      <xdr:col>4</xdr:col>
      <xdr:colOff>590550</xdr:colOff>
      <xdr:row>18</xdr:row>
      <xdr:rowOff>171450</xdr:rowOff>
    </xdr:to>
    <xdr:sp macro="" textlink="" fLocksText="0">
      <xdr:nvSpPr>
        <xdr:cNvPr id="6146" name="Text Box 2"/>
        <xdr:cNvSpPr txBox="1">
          <a:spLocks noChangeArrowheads="1"/>
        </xdr:cNvSpPr>
      </xdr:nvSpPr>
      <xdr:spPr bwMode="auto">
        <a:xfrm>
          <a:off x="1181100" y="5162550"/>
          <a:ext cx="2495550" cy="5429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400050</xdr:colOff>
          <xdr:row>0</xdr:row>
          <xdr:rowOff>161925</xdr:rowOff>
        </xdr:from>
        <xdr:to>
          <xdr:col>4</xdr:col>
          <xdr:colOff>0</xdr:colOff>
          <xdr:row>4</xdr:row>
          <xdr:rowOff>28575</xdr:rowOff>
        </xdr:to>
        <xdr:sp macro="" textlink="">
          <xdr:nvSpPr>
            <xdr:cNvPr id="6148" name="Object 4" hidden="1">
              <a:extLst>
                <a:ext uri="{63B3BB69-23CF-44E3-9099-C40C66FF867C}">
                  <a14:compatExt spid="_x0000_s61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685800</xdr:colOff>
      <xdr:row>9</xdr:row>
      <xdr:rowOff>161925</xdr:rowOff>
    </xdr:from>
    <xdr:to>
      <xdr:col>5</xdr:col>
      <xdr:colOff>628650</xdr:colOff>
      <xdr:row>11</xdr:row>
      <xdr:rowOff>180975</xdr:rowOff>
    </xdr:to>
    <xdr:sp macro="" textlink="" fLocksText="0">
      <xdr:nvSpPr>
        <xdr:cNvPr id="7169" name="Text Box 1"/>
        <xdr:cNvSpPr txBox="1">
          <a:spLocks noChangeArrowheads="1"/>
        </xdr:cNvSpPr>
      </xdr:nvSpPr>
      <xdr:spPr bwMode="auto">
        <a:xfrm>
          <a:off x="1905000" y="4610100"/>
          <a:ext cx="3209925" cy="7810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609600</xdr:colOff>
      <xdr:row>20</xdr:row>
      <xdr:rowOff>152400</xdr:rowOff>
    </xdr:from>
    <xdr:to>
      <xdr:col>5</xdr:col>
      <xdr:colOff>590550</xdr:colOff>
      <xdr:row>23</xdr:row>
      <xdr:rowOff>76200</xdr:rowOff>
    </xdr:to>
    <xdr:sp macro="" textlink="" fLocksText="0">
      <xdr:nvSpPr>
        <xdr:cNvPr id="7170" name="Text Box 2"/>
        <xdr:cNvSpPr txBox="1">
          <a:spLocks noChangeArrowheads="1"/>
        </xdr:cNvSpPr>
      </xdr:nvSpPr>
      <xdr:spPr bwMode="auto">
        <a:xfrm>
          <a:off x="1828800" y="8791575"/>
          <a:ext cx="3248025" cy="10668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685800</xdr:colOff>
          <xdr:row>0</xdr:row>
          <xdr:rowOff>28575</xdr:rowOff>
        </xdr:from>
        <xdr:to>
          <xdr:col>3</xdr:col>
          <xdr:colOff>1028700</xdr:colOff>
          <xdr:row>4</xdr:row>
          <xdr:rowOff>66675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685800</xdr:colOff>
      <xdr:row>7</xdr:row>
      <xdr:rowOff>161925</xdr:rowOff>
    </xdr:from>
    <xdr:to>
      <xdr:col>4</xdr:col>
      <xdr:colOff>628650</xdr:colOff>
      <xdr:row>9</xdr:row>
      <xdr:rowOff>180975</xdr:rowOff>
    </xdr:to>
    <xdr:sp macro="" textlink="" fLocksText="0">
      <xdr:nvSpPr>
        <xdr:cNvPr id="10241" name="Text Box 1"/>
        <xdr:cNvSpPr txBox="1">
          <a:spLocks noChangeArrowheads="1"/>
        </xdr:cNvSpPr>
      </xdr:nvSpPr>
      <xdr:spPr bwMode="auto">
        <a:xfrm>
          <a:off x="1133475" y="3362325"/>
          <a:ext cx="2105025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685800</xdr:colOff>
      <xdr:row>15</xdr:row>
      <xdr:rowOff>161925</xdr:rowOff>
    </xdr:from>
    <xdr:to>
      <xdr:col>4</xdr:col>
      <xdr:colOff>695325</xdr:colOff>
      <xdr:row>17</xdr:row>
      <xdr:rowOff>180975</xdr:rowOff>
    </xdr:to>
    <xdr:sp macro="" textlink="" fLocksText="0">
      <xdr:nvSpPr>
        <xdr:cNvPr id="10242" name="Text Box 2"/>
        <xdr:cNvSpPr txBox="1">
          <a:spLocks noChangeArrowheads="1"/>
        </xdr:cNvSpPr>
      </xdr:nvSpPr>
      <xdr:spPr bwMode="auto">
        <a:xfrm>
          <a:off x="1133475" y="4914900"/>
          <a:ext cx="2171700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609600</xdr:colOff>
      <xdr:row>24</xdr:row>
      <xdr:rowOff>38100</xdr:rowOff>
    </xdr:from>
    <xdr:to>
      <xdr:col>4</xdr:col>
      <xdr:colOff>590550</xdr:colOff>
      <xdr:row>26</xdr:row>
      <xdr:rowOff>266700</xdr:rowOff>
    </xdr:to>
    <xdr:sp macro="" textlink="" fLocksText="0">
      <xdr:nvSpPr>
        <xdr:cNvPr id="10243" name="Text Box 3"/>
        <xdr:cNvSpPr txBox="1">
          <a:spLocks noChangeArrowheads="1"/>
        </xdr:cNvSpPr>
      </xdr:nvSpPr>
      <xdr:spPr bwMode="auto">
        <a:xfrm>
          <a:off x="1057275" y="6562725"/>
          <a:ext cx="2143125" cy="6286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/>
        </a:p>
      </xdr:txBody>
    </xdr:sp>
    <xdr:clientData/>
  </xdr:twoCellAnchor>
  <xdr:twoCellAnchor>
    <xdr:from>
      <xdr:col>1</xdr:col>
      <xdr:colOff>619125</xdr:colOff>
      <xdr:row>38</xdr:row>
      <xdr:rowOff>38100</xdr:rowOff>
    </xdr:from>
    <xdr:to>
      <xdr:col>4</xdr:col>
      <xdr:colOff>504825</xdr:colOff>
      <xdr:row>40</xdr:row>
      <xdr:rowOff>304800</xdr:rowOff>
    </xdr:to>
    <xdr:sp macro="" textlink="" fLocksText="0">
      <xdr:nvSpPr>
        <xdr:cNvPr id="10244" name="Text Box 4"/>
        <xdr:cNvSpPr txBox="1">
          <a:spLocks noChangeArrowheads="1"/>
        </xdr:cNvSpPr>
      </xdr:nvSpPr>
      <xdr:spPr bwMode="auto">
        <a:xfrm>
          <a:off x="1066800" y="9372600"/>
          <a:ext cx="2047875" cy="6858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47625</xdr:colOff>
          <xdr:row>0</xdr:row>
          <xdr:rowOff>19050</xdr:rowOff>
        </xdr:from>
        <xdr:to>
          <xdr:col>4</xdr:col>
          <xdr:colOff>66675</xdr:colOff>
          <xdr:row>2</xdr:row>
          <xdr:rowOff>180975</xdr:rowOff>
        </xdr:to>
        <xdr:sp macro="" textlink="">
          <xdr:nvSpPr>
            <xdr:cNvPr id="10245" name="Object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685800</xdr:colOff>
      <xdr:row>8</xdr:row>
      <xdr:rowOff>161925</xdr:rowOff>
    </xdr:from>
    <xdr:to>
      <xdr:col>4</xdr:col>
      <xdr:colOff>447675</xdr:colOff>
      <xdr:row>10</xdr:row>
      <xdr:rowOff>180975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095375" y="3057525"/>
          <a:ext cx="2400300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657225</xdr:colOff>
      <xdr:row>8</xdr:row>
      <xdr:rowOff>161925</xdr:rowOff>
    </xdr:from>
    <xdr:to>
      <xdr:col>4</xdr:col>
      <xdr:colOff>419100</xdr:colOff>
      <xdr:row>10</xdr:row>
      <xdr:rowOff>180975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066800" y="3057525"/>
          <a:ext cx="2400300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657225</xdr:colOff>
      <xdr:row>8</xdr:row>
      <xdr:rowOff>152400</xdr:rowOff>
    </xdr:from>
    <xdr:to>
      <xdr:col>4</xdr:col>
      <xdr:colOff>419100</xdr:colOff>
      <xdr:row>10</xdr:row>
      <xdr:rowOff>171450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066800" y="3048000"/>
          <a:ext cx="2400300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171450</xdr:colOff>
      <xdr:row>16</xdr:row>
      <xdr:rowOff>123825</xdr:rowOff>
    </xdr:from>
    <xdr:to>
      <xdr:col>4</xdr:col>
      <xdr:colOff>952500</xdr:colOff>
      <xdr:row>18</xdr:row>
      <xdr:rowOff>133350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600200" y="4429125"/>
          <a:ext cx="2400300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1</xdr:col>
      <xdr:colOff>857250</xdr:colOff>
      <xdr:row>16</xdr:row>
      <xdr:rowOff>123825</xdr:rowOff>
    </xdr:from>
    <xdr:to>
      <xdr:col>4</xdr:col>
      <xdr:colOff>365125</xdr:colOff>
      <xdr:row>18</xdr:row>
      <xdr:rowOff>133350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266825" y="4429125"/>
          <a:ext cx="2146300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514350</xdr:colOff>
      <xdr:row>25</xdr:row>
      <xdr:rowOff>66675</xdr:rowOff>
    </xdr:from>
    <xdr:to>
      <xdr:col>4</xdr:col>
      <xdr:colOff>180975</xdr:colOff>
      <xdr:row>28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923925" y="5962650"/>
          <a:ext cx="2305050" cy="6762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VALOR ORIGINAL</a:t>
          </a:r>
          <a:endParaRPr lang="pt-BR"/>
        </a:p>
      </xdr:txBody>
    </xdr:sp>
    <xdr:clientData/>
  </xdr:twoCellAnchor>
  <xdr:twoCellAnchor>
    <xdr:from>
      <xdr:col>1</xdr:col>
      <xdr:colOff>819150</xdr:colOff>
      <xdr:row>39</xdr:row>
      <xdr:rowOff>38100</xdr:rowOff>
    </xdr:from>
    <xdr:to>
      <xdr:col>4</xdr:col>
      <xdr:colOff>809625</xdr:colOff>
      <xdr:row>41</xdr:row>
      <xdr:rowOff>180975</xdr:rowOff>
    </xdr:to>
    <xdr:sp macro="" textlink="" fLocksText="0">
      <xdr:nvSpPr>
        <xdr:cNvPr id="8" name="Text Box 7"/>
        <xdr:cNvSpPr txBox="1">
          <a:spLocks noChangeArrowheads="1"/>
        </xdr:cNvSpPr>
      </xdr:nvSpPr>
      <xdr:spPr bwMode="auto">
        <a:xfrm>
          <a:off x="1228725" y="8715375"/>
          <a:ext cx="2628900" cy="5619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VALOR ORIGINAL</a:t>
          </a:r>
        </a:p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8</xdr:col>
      <xdr:colOff>809625</xdr:colOff>
      <xdr:row>0</xdr:row>
      <xdr:rowOff>857250</xdr:rowOff>
    </xdr:to>
    <xdr:pic>
      <xdr:nvPicPr>
        <xdr:cNvPr id="121176" name="Imagem 9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4350" y="0"/>
          <a:ext cx="809625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685800</xdr:colOff>
      <xdr:row>8</xdr:row>
      <xdr:rowOff>161925</xdr:rowOff>
    </xdr:from>
    <xdr:to>
      <xdr:col>5</xdr:col>
      <xdr:colOff>447675</xdr:colOff>
      <xdr:row>10</xdr:row>
      <xdr:rowOff>180975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866900" y="3133725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161925</xdr:rowOff>
    </xdr:from>
    <xdr:to>
      <xdr:col>5</xdr:col>
      <xdr:colOff>419100</xdr:colOff>
      <xdr:row>10</xdr:row>
      <xdr:rowOff>180975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838325" y="3133725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152400</xdr:rowOff>
    </xdr:from>
    <xdr:to>
      <xdr:col>5</xdr:col>
      <xdr:colOff>419100</xdr:colOff>
      <xdr:row>10</xdr:row>
      <xdr:rowOff>171450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838325" y="3124200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3</xdr:col>
      <xdr:colOff>171450</xdr:colOff>
      <xdr:row>16</xdr:row>
      <xdr:rowOff>123825</xdr:rowOff>
    </xdr:from>
    <xdr:to>
      <xdr:col>5</xdr:col>
      <xdr:colOff>952500</xdr:colOff>
      <xdr:row>18</xdr:row>
      <xdr:rowOff>133350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2371725" y="4600575"/>
          <a:ext cx="2400300" cy="5048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2</xdr:col>
      <xdr:colOff>857250</xdr:colOff>
      <xdr:row>16</xdr:row>
      <xdr:rowOff>123825</xdr:rowOff>
    </xdr:from>
    <xdr:to>
      <xdr:col>5</xdr:col>
      <xdr:colOff>365125</xdr:colOff>
      <xdr:row>18</xdr:row>
      <xdr:rowOff>133350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2038350" y="4600575"/>
          <a:ext cx="2146300" cy="5048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514350</xdr:colOff>
      <xdr:row>25</xdr:row>
      <xdr:rowOff>66675</xdr:rowOff>
    </xdr:from>
    <xdr:to>
      <xdr:col>5</xdr:col>
      <xdr:colOff>180975</xdr:colOff>
      <xdr:row>28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695450" y="6276975"/>
          <a:ext cx="2305050" cy="6762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pt-BR" sz="16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       CAPITAL SOCIAL</a:t>
          </a:r>
          <a:endParaRPr kumimoji="0" lang="pt-BR" sz="1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pt-BR" sz="16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                EM R$</a:t>
          </a:r>
          <a:endParaRPr kumimoji="0" lang="pt-BR" sz="1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2</xdr:col>
      <xdr:colOff>819150</xdr:colOff>
      <xdr:row>38</xdr:row>
      <xdr:rowOff>38100</xdr:rowOff>
    </xdr:from>
    <xdr:to>
      <xdr:col>5</xdr:col>
      <xdr:colOff>809625</xdr:colOff>
      <xdr:row>40</xdr:row>
      <xdr:rowOff>180975</xdr:rowOff>
    </xdr:to>
    <xdr:sp macro="" textlink="" fLocksText="0">
      <xdr:nvSpPr>
        <xdr:cNvPr id="8" name="Text Box 7"/>
        <xdr:cNvSpPr txBox="1">
          <a:spLocks noChangeArrowheads="1"/>
        </xdr:cNvSpPr>
      </xdr:nvSpPr>
      <xdr:spPr bwMode="auto">
        <a:xfrm>
          <a:off x="2000250" y="8943975"/>
          <a:ext cx="2628900" cy="6096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pt-BR" sz="16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       CAPITAL SOCIAL</a:t>
          </a:r>
          <a:endParaRPr kumimoji="0" lang="pt-BR" sz="1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pt-BR" sz="16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                EM R$</a:t>
          </a:r>
          <a:endParaRPr kumimoji="0" lang="pt-BR" sz="1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9</xdr:col>
      <xdr:colOff>1168399</xdr:colOff>
      <xdr:row>0</xdr:row>
      <xdr:rowOff>0</xdr:rowOff>
    </xdr:from>
    <xdr:to>
      <xdr:col>11</xdr:col>
      <xdr:colOff>349250</xdr:colOff>
      <xdr:row>0</xdr:row>
      <xdr:rowOff>1285874</xdr:rowOff>
    </xdr:to>
    <xdr:pic>
      <xdr:nvPicPr>
        <xdr:cNvPr id="9" name="Imagem 9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74274" y="0"/>
          <a:ext cx="1450976" cy="12858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685800</xdr:colOff>
      <xdr:row>8</xdr:row>
      <xdr:rowOff>161925</xdr:rowOff>
    </xdr:from>
    <xdr:to>
      <xdr:col>5</xdr:col>
      <xdr:colOff>447675</xdr:colOff>
      <xdr:row>10</xdr:row>
      <xdr:rowOff>180975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095375" y="4267200"/>
          <a:ext cx="2400300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161925</xdr:rowOff>
    </xdr:from>
    <xdr:to>
      <xdr:col>5</xdr:col>
      <xdr:colOff>419100</xdr:colOff>
      <xdr:row>10</xdr:row>
      <xdr:rowOff>180975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066800" y="4267200"/>
          <a:ext cx="2400300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152400</xdr:rowOff>
    </xdr:from>
    <xdr:to>
      <xdr:col>5</xdr:col>
      <xdr:colOff>419100</xdr:colOff>
      <xdr:row>10</xdr:row>
      <xdr:rowOff>171450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066800" y="4257675"/>
          <a:ext cx="2400300" cy="4381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3</xdr:col>
      <xdr:colOff>171450</xdr:colOff>
      <xdr:row>16</xdr:row>
      <xdr:rowOff>123825</xdr:rowOff>
    </xdr:from>
    <xdr:to>
      <xdr:col>5</xdr:col>
      <xdr:colOff>952500</xdr:colOff>
      <xdr:row>18</xdr:row>
      <xdr:rowOff>133350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600200" y="5743575"/>
          <a:ext cx="2400300" cy="4286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2</xdr:col>
      <xdr:colOff>857250</xdr:colOff>
      <xdr:row>16</xdr:row>
      <xdr:rowOff>123825</xdr:rowOff>
    </xdr:from>
    <xdr:to>
      <xdr:col>5</xdr:col>
      <xdr:colOff>365125</xdr:colOff>
      <xdr:row>18</xdr:row>
      <xdr:rowOff>133350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270000" y="5251450"/>
          <a:ext cx="2143125" cy="4222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514350</xdr:colOff>
      <xdr:row>25</xdr:row>
      <xdr:rowOff>66675</xdr:rowOff>
    </xdr:from>
    <xdr:to>
      <xdr:col>5</xdr:col>
      <xdr:colOff>180975</xdr:colOff>
      <xdr:row>28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923925" y="7439025"/>
          <a:ext cx="2305050" cy="6762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CAPITAL SOCIAL</a:t>
          </a:r>
        </a:p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EM R$</a:t>
          </a:r>
          <a:endParaRPr kumimoji="0" lang="pt-BR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rtl="0"/>
          <a:endParaRPr lang="pt-BR"/>
        </a:p>
      </xdr:txBody>
    </xdr:sp>
    <xdr:clientData/>
  </xdr:twoCellAnchor>
  <xdr:twoCellAnchor>
    <xdr:from>
      <xdr:col>2</xdr:col>
      <xdr:colOff>819150</xdr:colOff>
      <xdr:row>38</xdr:row>
      <xdr:rowOff>38100</xdr:rowOff>
    </xdr:from>
    <xdr:to>
      <xdr:col>5</xdr:col>
      <xdr:colOff>809625</xdr:colOff>
      <xdr:row>40</xdr:row>
      <xdr:rowOff>180975</xdr:rowOff>
    </xdr:to>
    <xdr:sp macro="" textlink="" fLocksText="0">
      <xdr:nvSpPr>
        <xdr:cNvPr id="8" name="Text Box 7"/>
        <xdr:cNvSpPr txBox="1">
          <a:spLocks noChangeArrowheads="1"/>
        </xdr:cNvSpPr>
      </xdr:nvSpPr>
      <xdr:spPr bwMode="auto">
        <a:xfrm>
          <a:off x="1228725" y="10401300"/>
          <a:ext cx="2628900" cy="5619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CAPITAL SOCIAL</a:t>
          </a:r>
        </a:p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EM R$</a:t>
          </a:r>
          <a:endParaRPr kumimoji="0" lang="pt-BR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10</xdr:col>
      <xdr:colOff>9525</xdr:colOff>
      <xdr:row>0</xdr:row>
      <xdr:rowOff>0</xdr:rowOff>
    </xdr:from>
    <xdr:to>
      <xdr:col>11</xdr:col>
      <xdr:colOff>381001</xdr:colOff>
      <xdr:row>1</xdr:row>
      <xdr:rowOff>331645</xdr:rowOff>
    </xdr:to>
    <xdr:pic>
      <xdr:nvPicPr>
        <xdr:cNvPr id="120440" name="Imagem 9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06025" y="0"/>
          <a:ext cx="1450976" cy="13158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685800</xdr:colOff>
      <xdr:row>8</xdr:row>
      <xdr:rowOff>161925</xdr:rowOff>
    </xdr:from>
    <xdr:to>
      <xdr:col>5</xdr:col>
      <xdr:colOff>447675</xdr:colOff>
      <xdr:row>10</xdr:row>
      <xdr:rowOff>180975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866900" y="3848100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161925</xdr:rowOff>
    </xdr:from>
    <xdr:to>
      <xdr:col>5</xdr:col>
      <xdr:colOff>419100</xdr:colOff>
      <xdr:row>10</xdr:row>
      <xdr:rowOff>180975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838325" y="3848100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152400</xdr:rowOff>
    </xdr:from>
    <xdr:to>
      <xdr:col>5</xdr:col>
      <xdr:colOff>419100</xdr:colOff>
      <xdr:row>10</xdr:row>
      <xdr:rowOff>171450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838325" y="3838575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3</xdr:col>
      <xdr:colOff>171450</xdr:colOff>
      <xdr:row>16</xdr:row>
      <xdr:rowOff>123825</xdr:rowOff>
    </xdr:from>
    <xdr:to>
      <xdr:col>5</xdr:col>
      <xdr:colOff>952500</xdr:colOff>
      <xdr:row>18</xdr:row>
      <xdr:rowOff>133350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2371725" y="5314950"/>
          <a:ext cx="2400300" cy="5048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2</xdr:col>
      <xdr:colOff>857250</xdr:colOff>
      <xdr:row>16</xdr:row>
      <xdr:rowOff>123825</xdr:rowOff>
    </xdr:from>
    <xdr:to>
      <xdr:col>5</xdr:col>
      <xdr:colOff>365125</xdr:colOff>
      <xdr:row>18</xdr:row>
      <xdr:rowOff>133350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2038350" y="5314950"/>
          <a:ext cx="2146300" cy="5048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514350</xdr:colOff>
      <xdr:row>24</xdr:row>
      <xdr:rowOff>66675</xdr:rowOff>
    </xdr:from>
    <xdr:to>
      <xdr:col>5</xdr:col>
      <xdr:colOff>180975</xdr:colOff>
      <xdr:row>27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695450" y="7115175"/>
          <a:ext cx="2305050" cy="6762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CAPITAL SOCIAL</a:t>
          </a:r>
        </a:p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EM R$</a:t>
          </a:r>
          <a:endParaRPr kumimoji="0" lang="pt-BR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rtl="0"/>
          <a:endParaRPr lang="pt-BR"/>
        </a:p>
      </xdr:txBody>
    </xdr:sp>
    <xdr:clientData/>
  </xdr:twoCellAnchor>
  <xdr:twoCellAnchor>
    <xdr:from>
      <xdr:col>2</xdr:col>
      <xdr:colOff>819150</xdr:colOff>
      <xdr:row>37</xdr:row>
      <xdr:rowOff>38100</xdr:rowOff>
    </xdr:from>
    <xdr:to>
      <xdr:col>5</xdr:col>
      <xdr:colOff>809625</xdr:colOff>
      <xdr:row>39</xdr:row>
      <xdr:rowOff>180975</xdr:rowOff>
    </xdr:to>
    <xdr:sp macro="" textlink="" fLocksText="0">
      <xdr:nvSpPr>
        <xdr:cNvPr id="8" name="Text Box 7"/>
        <xdr:cNvSpPr txBox="1">
          <a:spLocks noChangeArrowheads="1"/>
        </xdr:cNvSpPr>
      </xdr:nvSpPr>
      <xdr:spPr bwMode="auto">
        <a:xfrm>
          <a:off x="2000250" y="9686925"/>
          <a:ext cx="2628900" cy="7048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CAPITAL SOCIAL</a:t>
          </a:r>
        </a:p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EM R$</a:t>
          </a:r>
          <a:endParaRPr kumimoji="0" lang="pt-BR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9</xdr:col>
      <xdr:colOff>920749</xdr:colOff>
      <xdr:row>0</xdr:row>
      <xdr:rowOff>15875</xdr:rowOff>
    </xdr:from>
    <xdr:to>
      <xdr:col>11</xdr:col>
      <xdr:colOff>3717</xdr:colOff>
      <xdr:row>1</xdr:row>
      <xdr:rowOff>301625</xdr:rowOff>
    </xdr:to>
    <xdr:pic>
      <xdr:nvPicPr>
        <xdr:cNvPr id="9" name="Imagem 9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6624" y="15875"/>
          <a:ext cx="1353093" cy="131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685800</xdr:colOff>
      <xdr:row>8</xdr:row>
      <xdr:rowOff>161925</xdr:rowOff>
    </xdr:from>
    <xdr:to>
      <xdr:col>5</xdr:col>
      <xdr:colOff>447675</xdr:colOff>
      <xdr:row>10</xdr:row>
      <xdr:rowOff>180975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866900" y="3543300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161925</xdr:rowOff>
    </xdr:from>
    <xdr:to>
      <xdr:col>5</xdr:col>
      <xdr:colOff>419100</xdr:colOff>
      <xdr:row>10</xdr:row>
      <xdr:rowOff>180975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838325" y="3543300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152400</xdr:rowOff>
    </xdr:from>
    <xdr:to>
      <xdr:col>5</xdr:col>
      <xdr:colOff>419100</xdr:colOff>
      <xdr:row>10</xdr:row>
      <xdr:rowOff>171450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838325" y="3533775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3</xdr:col>
      <xdr:colOff>171450</xdr:colOff>
      <xdr:row>16</xdr:row>
      <xdr:rowOff>123825</xdr:rowOff>
    </xdr:from>
    <xdr:to>
      <xdr:col>5</xdr:col>
      <xdr:colOff>952500</xdr:colOff>
      <xdr:row>18</xdr:row>
      <xdr:rowOff>133350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2371725" y="4933950"/>
          <a:ext cx="2400300" cy="5048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2</xdr:col>
      <xdr:colOff>857250</xdr:colOff>
      <xdr:row>16</xdr:row>
      <xdr:rowOff>123825</xdr:rowOff>
    </xdr:from>
    <xdr:to>
      <xdr:col>5</xdr:col>
      <xdr:colOff>365125</xdr:colOff>
      <xdr:row>18</xdr:row>
      <xdr:rowOff>133350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2038350" y="4933950"/>
          <a:ext cx="2146300" cy="5048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514350</xdr:colOff>
      <xdr:row>24</xdr:row>
      <xdr:rowOff>66675</xdr:rowOff>
    </xdr:from>
    <xdr:to>
      <xdr:col>5</xdr:col>
      <xdr:colOff>180975</xdr:colOff>
      <xdr:row>27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695450" y="6543675"/>
          <a:ext cx="2305050" cy="6477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CAPITAL SOCIAL</a:t>
          </a:r>
        </a:p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EM R$</a:t>
          </a:r>
          <a:endParaRPr kumimoji="0" lang="pt-BR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rtl="0"/>
          <a:endParaRPr lang="pt-BR"/>
        </a:p>
      </xdr:txBody>
    </xdr:sp>
    <xdr:clientData/>
  </xdr:twoCellAnchor>
  <xdr:twoCellAnchor>
    <xdr:from>
      <xdr:col>2</xdr:col>
      <xdr:colOff>819150</xdr:colOff>
      <xdr:row>37</xdr:row>
      <xdr:rowOff>38100</xdr:rowOff>
    </xdr:from>
    <xdr:to>
      <xdr:col>5</xdr:col>
      <xdr:colOff>809625</xdr:colOff>
      <xdr:row>39</xdr:row>
      <xdr:rowOff>180975</xdr:rowOff>
    </xdr:to>
    <xdr:sp macro="" textlink="" fLocksText="0">
      <xdr:nvSpPr>
        <xdr:cNvPr id="8" name="Text Box 7"/>
        <xdr:cNvSpPr txBox="1">
          <a:spLocks noChangeArrowheads="1"/>
        </xdr:cNvSpPr>
      </xdr:nvSpPr>
      <xdr:spPr bwMode="auto">
        <a:xfrm>
          <a:off x="2000250" y="9001125"/>
          <a:ext cx="2628900" cy="6286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CAPITAL SOCIAL</a:t>
          </a:r>
        </a:p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EM R$</a:t>
          </a:r>
          <a:endParaRPr kumimoji="0" lang="pt-BR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9</xdr:col>
      <xdr:colOff>1184275</xdr:colOff>
      <xdr:row>0</xdr:row>
      <xdr:rowOff>63500</xdr:rowOff>
    </xdr:from>
    <xdr:to>
      <xdr:col>11</xdr:col>
      <xdr:colOff>349250</xdr:colOff>
      <xdr:row>1</xdr:row>
      <xdr:rowOff>174625</xdr:rowOff>
    </xdr:to>
    <xdr:pic>
      <xdr:nvPicPr>
        <xdr:cNvPr id="9" name="Imagem 9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0150" y="63500"/>
          <a:ext cx="1435100" cy="141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685800</xdr:colOff>
      <xdr:row>8</xdr:row>
      <xdr:rowOff>161925</xdr:rowOff>
    </xdr:from>
    <xdr:to>
      <xdr:col>5</xdr:col>
      <xdr:colOff>447675</xdr:colOff>
      <xdr:row>10</xdr:row>
      <xdr:rowOff>180975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866900" y="4419600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161925</xdr:rowOff>
    </xdr:from>
    <xdr:to>
      <xdr:col>5</xdr:col>
      <xdr:colOff>419100</xdr:colOff>
      <xdr:row>10</xdr:row>
      <xdr:rowOff>180975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838325" y="4419600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FF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657225</xdr:colOff>
      <xdr:row>8</xdr:row>
      <xdr:rowOff>152400</xdr:rowOff>
    </xdr:from>
    <xdr:to>
      <xdr:col>5</xdr:col>
      <xdr:colOff>419100</xdr:colOff>
      <xdr:row>10</xdr:row>
      <xdr:rowOff>171450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838325" y="4410075"/>
          <a:ext cx="24003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3</xdr:col>
      <xdr:colOff>171450</xdr:colOff>
      <xdr:row>16</xdr:row>
      <xdr:rowOff>123825</xdr:rowOff>
    </xdr:from>
    <xdr:to>
      <xdr:col>5</xdr:col>
      <xdr:colOff>952500</xdr:colOff>
      <xdr:row>18</xdr:row>
      <xdr:rowOff>133350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2371725" y="5810250"/>
          <a:ext cx="2400300" cy="5048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2</xdr:col>
      <xdr:colOff>857250</xdr:colOff>
      <xdr:row>16</xdr:row>
      <xdr:rowOff>123825</xdr:rowOff>
    </xdr:from>
    <xdr:to>
      <xdr:col>5</xdr:col>
      <xdr:colOff>365125</xdr:colOff>
      <xdr:row>18</xdr:row>
      <xdr:rowOff>133350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2038350" y="5810250"/>
          <a:ext cx="2146300" cy="5048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Helv"/>
            </a:rPr>
            <a:t>PROFISSIONAIS</a:t>
          </a:r>
          <a:endParaRPr lang="pt-BR"/>
        </a:p>
      </xdr:txBody>
    </xdr:sp>
    <xdr:clientData/>
  </xdr:twoCellAnchor>
  <xdr:twoCellAnchor>
    <xdr:from>
      <xdr:col>2</xdr:col>
      <xdr:colOff>514350</xdr:colOff>
      <xdr:row>24</xdr:row>
      <xdr:rowOff>66675</xdr:rowOff>
    </xdr:from>
    <xdr:to>
      <xdr:col>5</xdr:col>
      <xdr:colOff>180975</xdr:colOff>
      <xdr:row>27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695450" y="7581900"/>
          <a:ext cx="2305050" cy="6477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CAPITAL SOCIAL</a:t>
          </a:r>
        </a:p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EM R$</a:t>
          </a:r>
          <a:endParaRPr kumimoji="0" lang="pt-BR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rtl="0"/>
          <a:endParaRPr lang="pt-BR"/>
        </a:p>
      </xdr:txBody>
    </xdr:sp>
    <xdr:clientData/>
  </xdr:twoCellAnchor>
  <xdr:twoCellAnchor>
    <xdr:from>
      <xdr:col>2</xdr:col>
      <xdr:colOff>819150</xdr:colOff>
      <xdr:row>37</xdr:row>
      <xdr:rowOff>38100</xdr:rowOff>
    </xdr:from>
    <xdr:to>
      <xdr:col>5</xdr:col>
      <xdr:colOff>809625</xdr:colOff>
      <xdr:row>39</xdr:row>
      <xdr:rowOff>180975</xdr:rowOff>
    </xdr:to>
    <xdr:sp macro="" textlink="" fLocksText="0">
      <xdr:nvSpPr>
        <xdr:cNvPr id="8" name="Text Box 7"/>
        <xdr:cNvSpPr txBox="1">
          <a:spLocks noChangeArrowheads="1"/>
        </xdr:cNvSpPr>
      </xdr:nvSpPr>
      <xdr:spPr bwMode="auto">
        <a:xfrm>
          <a:off x="2000250" y="10039350"/>
          <a:ext cx="2628900" cy="6286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CAPITAL SOCIAL</a:t>
          </a:r>
        </a:p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pt-BR" sz="18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ea typeface="+mn-ea"/>
              <a:cs typeface="Arial"/>
            </a:rPr>
            <a:t>EM R$</a:t>
          </a:r>
          <a:endParaRPr kumimoji="0" lang="pt-BR" sz="10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algn="ctr" rtl="0">
            <a:defRPr sz="1000"/>
          </a:pPr>
          <a:endParaRPr lang="pt-BR"/>
        </a:p>
      </xdr:txBody>
    </xdr:sp>
    <xdr:clientData/>
  </xdr:twoCellAnchor>
  <xdr:twoCellAnchor>
    <xdr:from>
      <xdr:col>9</xdr:col>
      <xdr:colOff>1184275</xdr:colOff>
      <xdr:row>0</xdr:row>
      <xdr:rowOff>63500</xdr:rowOff>
    </xdr:from>
    <xdr:to>
      <xdr:col>11</xdr:col>
      <xdr:colOff>349250</xdr:colOff>
      <xdr:row>1</xdr:row>
      <xdr:rowOff>174625</xdr:rowOff>
    </xdr:to>
    <xdr:pic>
      <xdr:nvPicPr>
        <xdr:cNvPr id="9" name="Imagem 9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0150" y="63500"/>
          <a:ext cx="1431925" cy="141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174625</xdr:colOff>
      <xdr:row>12</xdr:row>
      <xdr:rowOff>161925</xdr:rowOff>
    </xdr:from>
    <xdr:to>
      <xdr:col>4</xdr:col>
      <xdr:colOff>825500</xdr:colOff>
      <xdr:row>14</xdr:row>
      <xdr:rowOff>180975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174750" y="4924425"/>
          <a:ext cx="3556000" cy="4857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190500</xdr:colOff>
      <xdr:row>18</xdr:row>
      <xdr:rowOff>161925</xdr:rowOff>
    </xdr:from>
    <xdr:to>
      <xdr:col>4</xdr:col>
      <xdr:colOff>695325</xdr:colOff>
      <xdr:row>20</xdr:row>
      <xdr:rowOff>180975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190625" y="6362700"/>
          <a:ext cx="3409950" cy="4762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609600</xdr:colOff>
      <xdr:row>25</xdr:row>
      <xdr:rowOff>38100</xdr:rowOff>
    </xdr:from>
    <xdr:to>
      <xdr:col>4</xdr:col>
      <xdr:colOff>590550</xdr:colOff>
      <xdr:row>27</xdr:row>
      <xdr:rowOff>266700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609725" y="8486775"/>
          <a:ext cx="2886075" cy="54292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 sz="1400"/>
        </a:p>
      </xdr:txBody>
    </xdr:sp>
    <xdr:clientData/>
  </xdr:twoCellAnchor>
  <xdr:twoCellAnchor>
    <xdr:from>
      <xdr:col>1</xdr:col>
      <xdr:colOff>619125</xdr:colOff>
      <xdr:row>36</xdr:row>
      <xdr:rowOff>38100</xdr:rowOff>
    </xdr:from>
    <xdr:to>
      <xdr:col>4</xdr:col>
      <xdr:colOff>504825</xdr:colOff>
      <xdr:row>38</xdr:row>
      <xdr:rowOff>304800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619250" y="11306175"/>
          <a:ext cx="2790825" cy="7620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 sz="1400"/>
        </a:p>
      </xdr:txBody>
    </xdr:sp>
    <xdr:clientData/>
  </xdr:twoCellAnchor>
  <xdr:twoCellAnchor editAs="oneCell">
    <xdr:from>
      <xdr:col>10</xdr:col>
      <xdr:colOff>51241</xdr:colOff>
      <xdr:row>0</xdr:row>
      <xdr:rowOff>0</xdr:rowOff>
    </xdr:from>
    <xdr:to>
      <xdr:col>12</xdr:col>
      <xdr:colOff>361950</xdr:colOff>
      <xdr:row>5</xdr:row>
      <xdr:rowOff>285750</xdr:rowOff>
    </xdr:to>
    <xdr:pic>
      <xdr:nvPicPr>
        <xdr:cNvPr id="6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14341" y="0"/>
          <a:ext cx="2063309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174625</xdr:colOff>
      <xdr:row>8</xdr:row>
      <xdr:rowOff>161925</xdr:rowOff>
    </xdr:from>
    <xdr:to>
      <xdr:col>4</xdr:col>
      <xdr:colOff>825500</xdr:colOff>
      <xdr:row>10</xdr:row>
      <xdr:rowOff>180975</xdr:rowOff>
    </xdr:to>
    <xdr:sp macro="" textlink="" fLocksText="0">
      <xdr:nvSpPr>
        <xdr:cNvPr id="12289" name="Text Box 1"/>
        <xdr:cNvSpPr txBox="1">
          <a:spLocks noChangeArrowheads="1"/>
        </xdr:cNvSpPr>
      </xdr:nvSpPr>
      <xdr:spPr bwMode="auto">
        <a:xfrm>
          <a:off x="904875" y="3336925"/>
          <a:ext cx="3286125" cy="4318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190500</xdr:colOff>
      <xdr:row>14</xdr:row>
      <xdr:rowOff>161925</xdr:rowOff>
    </xdr:from>
    <xdr:to>
      <xdr:col>4</xdr:col>
      <xdr:colOff>695325</xdr:colOff>
      <xdr:row>16</xdr:row>
      <xdr:rowOff>180975</xdr:rowOff>
    </xdr:to>
    <xdr:sp macro="" textlink="" fLocksText="0">
      <xdr:nvSpPr>
        <xdr:cNvPr id="12290" name="Text Box 2"/>
        <xdr:cNvSpPr txBox="1">
          <a:spLocks noChangeArrowheads="1"/>
        </xdr:cNvSpPr>
      </xdr:nvSpPr>
      <xdr:spPr bwMode="auto">
        <a:xfrm>
          <a:off x="920750" y="4591050"/>
          <a:ext cx="3140075" cy="4953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609600</xdr:colOff>
      <xdr:row>21</xdr:row>
      <xdr:rowOff>38100</xdr:rowOff>
    </xdr:from>
    <xdr:to>
      <xdr:col>4</xdr:col>
      <xdr:colOff>590550</xdr:colOff>
      <xdr:row>23</xdr:row>
      <xdr:rowOff>266700</xdr:rowOff>
    </xdr:to>
    <xdr:sp macro="" textlink="" fLocksText="0">
      <xdr:nvSpPr>
        <xdr:cNvPr id="12291" name="Text Box 3"/>
        <xdr:cNvSpPr txBox="1">
          <a:spLocks noChangeArrowheads="1"/>
        </xdr:cNvSpPr>
      </xdr:nvSpPr>
      <xdr:spPr bwMode="auto">
        <a:xfrm>
          <a:off x="1057275" y="6419850"/>
          <a:ext cx="2143125" cy="62865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 sz="1400"/>
        </a:p>
      </xdr:txBody>
    </xdr:sp>
    <xdr:clientData/>
  </xdr:twoCellAnchor>
  <xdr:twoCellAnchor>
    <xdr:from>
      <xdr:col>1</xdr:col>
      <xdr:colOff>619125</xdr:colOff>
      <xdr:row>32</xdr:row>
      <xdr:rowOff>38100</xdr:rowOff>
    </xdr:from>
    <xdr:to>
      <xdr:col>4</xdr:col>
      <xdr:colOff>504825</xdr:colOff>
      <xdr:row>34</xdr:row>
      <xdr:rowOff>304800</xdr:rowOff>
    </xdr:to>
    <xdr:sp macro="" textlink="" fLocksText="0">
      <xdr:nvSpPr>
        <xdr:cNvPr id="12292" name="Text Box 4"/>
        <xdr:cNvSpPr txBox="1">
          <a:spLocks noChangeArrowheads="1"/>
        </xdr:cNvSpPr>
      </xdr:nvSpPr>
      <xdr:spPr bwMode="auto">
        <a:xfrm>
          <a:off x="1066800" y="9229725"/>
          <a:ext cx="2047875" cy="6858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 sz="1400"/>
        </a:p>
      </xdr:txBody>
    </xdr:sp>
    <xdr:clientData/>
  </xdr:twoCellAnchor>
  <xdr:twoCellAnchor editAs="oneCell">
    <xdr:from>
      <xdr:col>11</xdr:col>
      <xdr:colOff>394141</xdr:colOff>
      <xdr:row>0</xdr:row>
      <xdr:rowOff>16422</xdr:rowOff>
    </xdr:from>
    <xdr:to>
      <xdr:col>12</xdr:col>
      <xdr:colOff>903233</xdr:colOff>
      <xdr:row>1</xdr:row>
      <xdr:rowOff>213492</xdr:rowOff>
    </xdr:to>
    <xdr:pic>
      <xdr:nvPicPr>
        <xdr:cNvPr id="11" name="Imagem 10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86900" y="16422"/>
          <a:ext cx="1510859" cy="13137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2419350</xdr:colOff>
      <xdr:row>0</xdr:row>
      <xdr:rowOff>161925</xdr:rowOff>
    </xdr:from>
    <xdr:to>
      <xdr:col>4</xdr:col>
      <xdr:colOff>1419225</xdr:colOff>
      <xdr:row>0</xdr:row>
      <xdr:rowOff>1028700</xdr:rowOff>
    </xdr:to>
    <xdr:pic>
      <xdr:nvPicPr>
        <xdr:cNvPr id="2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67525" y="1619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3048000</xdr:colOff>
      <xdr:row>0</xdr:row>
      <xdr:rowOff>95250</xdr:rowOff>
    </xdr:from>
    <xdr:to>
      <xdr:col>3</xdr:col>
      <xdr:colOff>3886200</xdr:colOff>
      <xdr:row>0</xdr:row>
      <xdr:rowOff>809625</xdr:rowOff>
    </xdr:to>
    <xdr:pic>
      <xdr:nvPicPr>
        <xdr:cNvPr id="3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43350" y="95250"/>
          <a:ext cx="83820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685800</xdr:colOff>
      <xdr:row>0</xdr:row>
      <xdr:rowOff>152400</xdr:rowOff>
    </xdr:from>
    <xdr:to>
      <xdr:col>6</xdr:col>
      <xdr:colOff>1524000</xdr:colOff>
      <xdr:row>0</xdr:row>
      <xdr:rowOff>942975</xdr:rowOff>
    </xdr:to>
    <xdr:pic>
      <xdr:nvPicPr>
        <xdr:cNvPr id="4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4900" y="152400"/>
          <a:ext cx="8382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685800</xdr:colOff>
      <xdr:row>7</xdr:row>
      <xdr:rowOff>152400</xdr:rowOff>
    </xdr:from>
    <xdr:to>
      <xdr:col>5</xdr:col>
      <xdr:colOff>457200</xdr:colOff>
      <xdr:row>9</xdr:row>
      <xdr:rowOff>190500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524000" y="4029075"/>
          <a:ext cx="2343150" cy="685800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PROFISSIONAIS</a:t>
          </a:r>
          <a:endParaRPr lang="pt-BR"/>
        </a:p>
      </xdr:txBody>
    </xdr:sp>
    <xdr:clientData/>
  </xdr:twoCellAnchor>
  <xdr:twoCellAnchor>
    <xdr:from>
      <xdr:col>1</xdr:col>
      <xdr:colOff>609600</xdr:colOff>
      <xdr:row>14</xdr:row>
      <xdr:rowOff>47625</xdr:rowOff>
    </xdr:from>
    <xdr:to>
      <xdr:col>5</xdr:col>
      <xdr:colOff>590550</xdr:colOff>
      <xdr:row>16</xdr:row>
      <xdr:rowOff>171450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447800" y="5905500"/>
          <a:ext cx="2552700" cy="638175"/>
        </a:xfrm>
        <a:prstGeom prst="rect">
          <a:avLst/>
        </a:prstGeom>
        <a:solidFill>
          <a:srgbClr val="FFFFFF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ctr"/>
        <a:lstStyle/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CAPITAL SOCIAL</a:t>
          </a:r>
        </a:p>
        <a:p>
          <a:pPr algn="ctr" rtl="0">
            <a:defRPr sz="1000"/>
          </a:pPr>
          <a:r>
            <a:rPr lang="pt-BR" sz="1800" b="1" i="0" u="none" strike="noStrike" baseline="0">
              <a:solidFill>
                <a:srgbClr val="000000"/>
              </a:solidFill>
              <a:latin typeface="Arial"/>
              <a:cs typeface="Arial"/>
            </a:rPr>
            <a:t>EM R$</a:t>
          </a:r>
          <a:endParaRPr lang="pt-BR"/>
        </a:p>
      </xdr:txBody>
    </xdr:sp>
    <xdr:clientData/>
  </xdr:twoCellAnchor>
  <xdr:twoCellAnchor>
    <xdr:from>
      <xdr:col>9</xdr:col>
      <xdr:colOff>457200</xdr:colOff>
      <xdr:row>0</xdr:row>
      <xdr:rowOff>95250</xdr:rowOff>
    </xdr:from>
    <xdr:to>
      <xdr:col>10</xdr:col>
      <xdr:colOff>698500</xdr:colOff>
      <xdr:row>0</xdr:row>
      <xdr:rowOff>1397000</xdr:rowOff>
    </xdr:to>
    <xdr:pic>
      <xdr:nvPicPr>
        <xdr:cNvPr id="4" name="Imagem 4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5" y="95250"/>
          <a:ext cx="1257300" cy="1301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9526</xdr:colOff>
      <xdr:row>1</xdr:row>
      <xdr:rowOff>0</xdr:rowOff>
    </xdr:from>
    <xdr:to>
      <xdr:col>6</xdr:col>
      <xdr:colOff>1555751</xdr:colOff>
      <xdr:row>1</xdr:row>
      <xdr:rowOff>1159949</xdr:rowOff>
    </xdr:to>
    <xdr:pic>
      <xdr:nvPicPr>
        <xdr:cNvPr id="2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89651" y="730250"/>
          <a:ext cx="1546225" cy="11599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161925</xdr:rowOff>
    </xdr:from>
    <xdr:to>
      <xdr:col>3</xdr:col>
      <xdr:colOff>0</xdr:colOff>
      <xdr:row>0</xdr:row>
      <xdr:rowOff>1028700</xdr:rowOff>
    </xdr:to>
    <xdr:pic>
      <xdr:nvPicPr>
        <xdr:cNvPr id="2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7700" y="161925"/>
          <a:ext cx="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476250</xdr:colOff>
      <xdr:row>0</xdr:row>
      <xdr:rowOff>66675</xdr:rowOff>
    </xdr:from>
    <xdr:to>
      <xdr:col>4</xdr:col>
      <xdr:colOff>238125</xdr:colOff>
      <xdr:row>1</xdr:row>
      <xdr:rowOff>0</xdr:rowOff>
    </xdr:to>
    <xdr:pic>
      <xdr:nvPicPr>
        <xdr:cNvPr id="3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3950" y="66675"/>
          <a:ext cx="86677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3057524</xdr:colOff>
      <xdr:row>0</xdr:row>
      <xdr:rowOff>180975</xdr:rowOff>
    </xdr:from>
    <xdr:to>
      <xdr:col>2</xdr:col>
      <xdr:colOff>3886199</xdr:colOff>
      <xdr:row>0</xdr:row>
      <xdr:rowOff>1047750</xdr:rowOff>
    </xdr:to>
    <xdr:pic>
      <xdr:nvPicPr>
        <xdr:cNvPr id="2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48124" y="180975"/>
          <a:ext cx="82867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2419350</xdr:colOff>
      <xdr:row>0</xdr:row>
      <xdr:rowOff>161925</xdr:rowOff>
    </xdr:from>
    <xdr:to>
      <xdr:col>3</xdr:col>
      <xdr:colOff>1419225</xdr:colOff>
      <xdr:row>0</xdr:row>
      <xdr:rowOff>1028700</xdr:rowOff>
    </xdr:to>
    <xdr:pic>
      <xdr:nvPicPr>
        <xdr:cNvPr id="2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67525" y="1619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3171824</xdr:colOff>
      <xdr:row>0</xdr:row>
      <xdr:rowOff>95250</xdr:rowOff>
    </xdr:from>
    <xdr:to>
      <xdr:col>2</xdr:col>
      <xdr:colOff>3886199</xdr:colOff>
      <xdr:row>0</xdr:row>
      <xdr:rowOff>809625</xdr:rowOff>
    </xdr:to>
    <xdr:pic>
      <xdr:nvPicPr>
        <xdr:cNvPr id="3" name="Imagem 5" descr="brasao_co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67174" y="95250"/>
          <a:ext cx="7143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IVULGA&#199;&#195;O%20TABELAS%20-%202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2003"/>
      <sheetName val="ANU2004"/>
      <sheetName val="ANU2005"/>
      <sheetName val="FORMULA1."/>
      <sheetName val="FORMULA2."/>
      <sheetName val="FORMULA3"/>
      <sheetName val="FORMULA4"/>
      <sheetName val="ANU2011 (2)"/>
      <sheetName val="2010"/>
      <sheetName val="2011"/>
      <sheetName val="2012"/>
      <sheetName val="2013"/>
      <sheetName val="2014"/>
      <sheetName val="2015"/>
      <sheetName val="DUOD 2015"/>
      <sheetName val="PARCELA 2015"/>
      <sheetName val="TAXA"/>
      <sheetName val="MULTA"/>
      <sheetName val="A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29">
          <cell r="E29">
            <v>50000</v>
          </cell>
        </row>
        <row r="30">
          <cell r="E30">
            <v>200000</v>
          </cell>
        </row>
        <row r="31">
          <cell r="E31">
            <v>500000</v>
          </cell>
        </row>
        <row r="32">
          <cell r="E32">
            <v>1000000</v>
          </cell>
        </row>
        <row r="33">
          <cell r="E33">
            <v>2000000</v>
          </cell>
        </row>
        <row r="34">
          <cell r="E34">
            <v>10000000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U56"/>
  <sheetViews>
    <sheetView showGridLines="0" topLeftCell="F19" zoomScale="60" zoomScaleNormal="75" workbookViewId="0">
      <selection activeCell="T48" sqref="T48"/>
    </sheetView>
  </sheetViews>
  <sheetFormatPr defaultRowHeight="10.5" x14ac:dyDescent="0.15"/>
  <cols>
    <col min="1" max="1" width="7.33203125" customWidth="1"/>
    <col min="2" max="2" width="17.83203125" customWidth="1"/>
    <col min="3" max="3" width="18" customWidth="1"/>
    <col min="4" max="4" width="7.83203125" customWidth="1"/>
    <col min="5" max="6" width="17.83203125" customWidth="1"/>
    <col min="7" max="8" width="15.83203125" customWidth="1"/>
    <col min="9" max="9" width="16.33203125" customWidth="1"/>
    <col min="10" max="10" width="14.83203125" customWidth="1"/>
    <col min="11" max="11" width="15.83203125" customWidth="1"/>
    <col min="12" max="12" width="14.83203125" customWidth="1"/>
    <col min="13" max="13" width="15.6640625" customWidth="1"/>
    <col min="14" max="14" width="14.83203125" customWidth="1"/>
    <col min="15" max="15" width="15.6640625" customWidth="1"/>
    <col min="16" max="16" width="14.83203125" customWidth="1"/>
    <col min="17" max="17" width="15.5" customWidth="1"/>
    <col min="18" max="18" width="14.83203125" customWidth="1"/>
    <col min="19" max="19" width="16.1640625" customWidth="1"/>
    <col min="20" max="21" width="14.83203125" customWidth="1"/>
  </cols>
  <sheetData>
    <row r="1" spans="2:21" ht="39" customHeight="1" x14ac:dyDescent="0.15">
      <c r="D1" s="795" t="s">
        <v>100</v>
      </c>
      <c r="E1" s="795"/>
      <c r="F1" s="795"/>
      <c r="G1" s="795"/>
      <c r="H1" s="795"/>
      <c r="I1" s="795"/>
      <c r="J1" s="795"/>
      <c r="K1" s="795"/>
      <c r="L1" s="795"/>
      <c r="M1" s="795"/>
      <c r="N1" s="795"/>
      <c r="O1" s="795"/>
      <c r="P1" s="795"/>
      <c r="Q1" s="795"/>
      <c r="R1" s="795"/>
      <c r="S1" s="795"/>
    </row>
    <row r="2" spans="2:21" ht="86.25" customHeight="1" x14ac:dyDescent="0.15">
      <c r="B2" s="1"/>
      <c r="C2" s="1"/>
      <c r="D2" s="2" t="s">
        <v>0</v>
      </c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1"/>
      <c r="U2" s="1"/>
    </row>
    <row r="3" spans="2:21" ht="30" customHeight="1" x14ac:dyDescent="0.5">
      <c r="C3" s="4"/>
      <c r="D3" s="5" t="s">
        <v>1</v>
      </c>
      <c r="E3" s="4"/>
      <c r="F3" s="4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</row>
    <row r="4" spans="2:21" ht="12" customHeight="1" x14ac:dyDescent="0.2">
      <c r="B4" s="7"/>
      <c r="C4" s="7"/>
      <c r="D4" s="7"/>
      <c r="E4" s="7"/>
      <c r="F4" s="7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</row>
    <row r="5" spans="2:21" ht="27" customHeight="1" x14ac:dyDescent="0.4">
      <c r="C5" s="8"/>
      <c r="D5" s="9"/>
      <c r="E5" s="10"/>
      <c r="F5" s="11" t="s">
        <v>122</v>
      </c>
      <c r="G5" s="12"/>
      <c r="H5" s="12"/>
      <c r="I5" s="10"/>
      <c r="J5" s="10"/>
      <c r="K5" s="13"/>
      <c r="L5" s="13"/>
      <c r="M5" s="13"/>
      <c r="N5" s="13"/>
      <c r="O5" s="13"/>
      <c r="P5" s="12"/>
      <c r="Q5" s="13"/>
      <c r="R5" s="14"/>
      <c r="S5" s="13"/>
      <c r="T5" s="13"/>
      <c r="U5" s="13"/>
    </row>
    <row r="6" spans="2:21" ht="12" customHeight="1" x14ac:dyDescent="0.35">
      <c r="B6" s="15"/>
      <c r="C6" s="15"/>
      <c r="D6" s="16"/>
      <c r="E6" s="16"/>
      <c r="F6" s="16"/>
      <c r="G6" s="16"/>
      <c r="H6" s="16"/>
      <c r="I6" s="16"/>
      <c r="J6" s="16"/>
      <c r="K6" s="9"/>
      <c r="L6" s="9"/>
      <c r="M6" s="9"/>
      <c r="N6" s="9"/>
      <c r="O6" s="9"/>
      <c r="P6" s="9"/>
      <c r="Q6" s="9"/>
      <c r="R6" s="9"/>
      <c r="S6" s="9"/>
    </row>
    <row r="7" spans="2:21" ht="18.75" customHeight="1" x14ac:dyDescent="0.25">
      <c r="B7" s="17"/>
      <c r="C7" s="18"/>
      <c r="D7" s="18"/>
      <c r="E7" s="18"/>
      <c r="F7" s="18"/>
      <c r="G7" s="19"/>
      <c r="H7" s="19"/>
      <c r="I7" s="20" t="s">
        <v>2</v>
      </c>
      <c r="J7" s="18"/>
      <c r="K7" s="19"/>
      <c r="L7" s="18"/>
      <c r="M7" s="19"/>
      <c r="N7" s="19"/>
      <c r="O7" s="21"/>
      <c r="P7" s="21"/>
      <c r="Q7" s="21"/>
      <c r="R7" s="21"/>
      <c r="S7" s="22"/>
      <c r="T7" s="13"/>
      <c r="U7" s="13"/>
    </row>
    <row r="8" spans="2:21" ht="17.100000000000001" customHeight="1" x14ac:dyDescent="0.25">
      <c r="B8" s="23"/>
      <c r="C8" s="4"/>
      <c r="D8" s="4"/>
      <c r="E8" s="24"/>
      <c r="F8" s="25" t="s">
        <v>3</v>
      </c>
      <c r="G8" s="25" t="s">
        <v>4</v>
      </c>
      <c r="H8" s="25" t="s">
        <v>5</v>
      </c>
      <c r="I8" s="25" t="s">
        <v>6</v>
      </c>
      <c r="J8" s="26" t="s">
        <v>7</v>
      </c>
      <c r="K8" s="27"/>
      <c r="L8" s="28" t="s">
        <v>8</v>
      </c>
      <c r="M8" s="27"/>
      <c r="N8" s="28" t="s">
        <v>9</v>
      </c>
      <c r="O8" s="29"/>
      <c r="P8" s="26" t="s">
        <v>10</v>
      </c>
      <c r="Q8" s="29"/>
      <c r="R8" s="26" t="s">
        <v>11</v>
      </c>
      <c r="S8" s="30"/>
      <c r="T8" s="13"/>
      <c r="U8" s="13"/>
    </row>
    <row r="9" spans="2:21" ht="17.100000000000001" customHeight="1" x14ac:dyDescent="0.25">
      <c r="B9" s="23"/>
      <c r="C9" s="4"/>
      <c r="D9" s="4"/>
      <c r="E9" s="24"/>
      <c r="F9" s="31" t="s">
        <v>12</v>
      </c>
      <c r="G9" s="25"/>
      <c r="H9" s="25" t="s">
        <v>13</v>
      </c>
      <c r="I9" s="25" t="s">
        <v>14</v>
      </c>
      <c r="J9" s="32" t="s">
        <v>15</v>
      </c>
      <c r="K9" s="33"/>
      <c r="L9" s="32" t="s">
        <v>15</v>
      </c>
      <c r="M9" s="33"/>
      <c r="N9" s="32" t="s">
        <v>15</v>
      </c>
      <c r="O9" s="33"/>
      <c r="P9" s="32" t="s">
        <v>15</v>
      </c>
      <c r="Q9" s="33"/>
      <c r="R9" s="32" t="s">
        <v>15</v>
      </c>
      <c r="S9" s="34"/>
      <c r="T9" s="13"/>
      <c r="U9" s="13"/>
    </row>
    <row r="10" spans="2:21" ht="17.100000000000001" customHeight="1" x14ac:dyDescent="0.25">
      <c r="B10" s="35"/>
      <c r="C10" s="36"/>
      <c r="D10" s="36"/>
      <c r="E10" s="37"/>
      <c r="F10" s="38" t="s">
        <v>16</v>
      </c>
      <c r="G10" s="38"/>
      <c r="H10" s="38" t="s">
        <v>16</v>
      </c>
      <c r="I10" s="39">
        <v>0.02</v>
      </c>
      <c r="J10" s="39" t="e">
        <f>'ANU2004'!S40+0.01</f>
        <v>#REF!</v>
      </c>
      <c r="K10" s="38" t="s">
        <v>17</v>
      </c>
      <c r="L10" s="39" t="e">
        <f>J10+0.01</f>
        <v>#REF!</v>
      </c>
      <c r="M10" s="38" t="s">
        <v>17</v>
      </c>
      <c r="N10" s="39" t="e">
        <f>L10+0.01</f>
        <v>#REF!</v>
      </c>
      <c r="O10" s="38" t="s">
        <v>17</v>
      </c>
      <c r="P10" s="39" t="e">
        <f>N10+0.01</f>
        <v>#REF!</v>
      </c>
      <c r="Q10" s="38" t="s">
        <v>17</v>
      </c>
      <c r="R10" s="39" t="e">
        <f>P10+0.01</f>
        <v>#REF!</v>
      </c>
      <c r="S10" s="40" t="s">
        <v>17</v>
      </c>
      <c r="T10" s="13"/>
      <c r="U10" s="13"/>
    </row>
    <row r="11" spans="2:21" ht="12.95" customHeight="1" x14ac:dyDescent="0.2">
      <c r="B11" s="41"/>
      <c r="C11" s="42"/>
      <c r="D11" s="42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4"/>
      <c r="T11" s="13"/>
      <c r="U11" s="13"/>
    </row>
    <row r="12" spans="2:21" ht="17.100000000000001" customHeight="1" x14ac:dyDescent="0.25">
      <c r="B12" s="45" t="s">
        <v>18</v>
      </c>
      <c r="C12" s="46"/>
      <c r="D12" s="46"/>
      <c r="E12" s="47"/>
      <c r="F12" s="47">
        <v>135</v>
      </c>
      <c r="G12" s="48">
        <f>H12-F12</f>
        <v>121.5</v>
      </c>
      <c r="H12" s="48">
        <v>256.5</v>
      </c>
      <c r="I12" s="47">
        <f>H12*$I$10</f>
        <v>5.13</v>
      </c>
      <c r="J12" s="47" t="e">
        <f>$H$12*J10</f>
        <v>#REF!</v>
      </c>
      <c r="K12" s="47" t="e">
        <f>$H$12+$I$12+J12</f>
        <v>#REF!</v>
      </c>
      <c r="L12" s="47" t="e">
        <f>$H$12*L10</f>
        <v>#REF!</v>
      </c>
      <c r="M12" s="47" t="e">
        <f>$H$12+$I$12+L12</f>
        <v>#REF!</v>
      </c>
      <c r="N12" s="47" t="e">
        <f>$H$12*N10</f>
        <v>#REF!</v>
      </c>
      <c r="O12" s="47" t="e">
        <f>$H$12+$I$12+N12</f>
        <v>#REF!</v>
      </c>
      <c r="P12" s="47" t="e">
        <f>$H$12*P10</f>
        <v>#REF!</v>
      </c>
      <c r="Q12" s="47" t="e">
        <f>$H$12+$I$12+P12</f>
        <v>#REF!</v>
      </c>
      <c r="R12" s="47" t="e">
        <f>$H$12*R10</f>
        <v>#REF!</v>
      </c>
      <c r="S12" s="49" t="e">
        <f>$H$12+$I$12+R12</f>
        <v>#REF!</v>
      </c>
      <c r="T12" s="13"/>
      <c r="U12" s="13"/>
    </row>
    <row r="13" spans="2:21" ht="17.100000000000001" customHeight="1" x14ac:dyDescent="0.25">
      <c r="B13" s="50" t="s">
        <v>19</v>
      </c>
      <c r="C13" s="51"/>
      <c r="D13" s="51"/>
      <c r="E13" s="52"/>
      <c r="F13" s="52">
        <v>67.5</v>
      </c>
      <c r="G13" s="53">
        <f>H13-F13</f>
        <v>60.75</v>
      </c>
      <c r="H13" s="53">
        <v>128.25</v>
      </c>
      <c r="I13" s="52">
        <f>H13*$I$10</f>
        <v>2.5649999999999999</v>
      </c>
      <c r="J13" s="52" t="e">
        <f>$H$13*J10</f>
        <v>#REF!</v>
      </c>
      <c r="K13" s="52" t="e">
        <f>$H$13+$I$13+J13</f>
        <v>#REF!</v>
      </c>
      <c r="L13" s="52" t="e">
        <f>$H$13*L10</f>
        <v>#REF!</v>
      </c>
      <c r="M13" s="52" t="e">
        <f>$H$13+$I$13+L13</f>
        <v>#REF!</v>
      </c>
      <c r="N13" s="52" t="e">
        <f>$H$13*N10</f>
        <v>#REF!</v>
      </c>
      <c r="O13" s="52" t="e">
        <f>$H$13+$I$13+N13</f>
        <v>#REF!</v>
      </c>
      <c r="P13" s="52" t="e">
        <f>$H$13*P10</f>
        <v>#REF!</v>
      </c>
      <c r="Q13" s="52" t="e">
        <f>$H$13+$I$13+P13</f>
        <v>#REF!</v>
      </c>
      <c r="R13" s="52" t="e">
        <f>$H$13*R10</f>
        <v>#REF!</v>
      </c>
      <c r="S13" s="54" t="e">
        <f>$H$13+$I$13+R13</f>
        <v>#REF!</v>
      </c>
      <c r="T13" s="13"/>
      <c r="U13" s="13"/>
    </row>
    <row r="14" spans="2:21" ht="12.6" customHeight="1" x14ac:dyDescent="0.2"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</row>
    <row r="15" spans="2:21" ht="12.6" customHeight="1" x14ac:dyDescent="0.2">
      <c r="B15" s="13"/>
      <c r="C15" s="13"/>
      <c r="D15" s="13"/>
      <c r="E15" s="13"/>
      <c r="F15" s="13"/>
      <c r="G15" s="55"/>
      <c r="H15" s="55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</row>
    <row r="16" spans="2:21" ht="17.100000000000001" customHeight="1" x14ac:dyDescent="0.25">
      <c r="B16" s="56"/>
      <c r="C16" s="57"/>
      <c r="D16" s="57"/>
      <c r="E16" s="57"/>
      <c r="F16" s="58"/>
      <c r="G16" s="59" t="s">
        <v>20</v>
      </c>
      <c r="H16" s="60"/>
      <c r="I16" s="59" t="s">
        <v>21</v>
      </c>
      <c r="J16" s="60"/>
      <c r="K16" s="59" t="s">
        <v>22</v>
      </c>
      <c r="L16" s="60"/>
      <c r="M16" s="59" t="s">
        <v>23</v>
      </c>
      <c r="N16" s="60"/>
      <c r="O16" s="59" t="s">
        <v>24</v>
      </c>
      <c r="P16" s="60"/>
      <c r="Q16" s="59" t="s">
        <v>25</v>
      </c>
      <c r="R16" s="60"/>
      <c r="S16" s="59" t="s">
        <v>26</v>
      </c>
      <c r="T16" s="61"/>
    </row>
    <row r="17" spans="2:21" ht="17.100000000000001" customHeight="1" x14ac:dyDescent="0.25">
      <c r="B17" s="23"/>
      <c r="C17" s="4"/>
      <c r="D17" s="4"/>
      <c r="E17" s="4"/>
      <c r="F17" s="62"/>
      <c r="G17" s="32" t="s">
        <v>15</v>
      </c>
      <c r="H17" s="33"/>
      <c r="I17" s="32" t="s">
        <v>15</v>
      </c>
      <c r="J17" s="33"/>
      <c r="K17" s="32" t="s">
        <v>15</v>
      </c>
      <c r="L17" s="33"/>
      <c r="M17" s="32" t="s">
        <v>15</v>
      </c>
      <c r="N17" s="33"/>
      <c r="O17" s="32" t="s">
        <v>15</v>
      </c>
      <c r="P17" s="33"/>
      <c r="Q17" s="32" t="s">
        <v>15</v>
      </c>
      <c r="R17" s="33"/>
      <c r="S17" s="32" t="s">
        <v>15</v>
      </c>
      <c r="T17" s="34"/>
    </row>
    <row r="18" spans="2:21" ht="17.100000000000001" customHeight="1" x14ac:dyDescent="0.25">
      <c r="B18" s="35"/>
      <c r="C18" s="36"/>
      <c r="D18" s="36"/>
      <c r="E18" s="36"/>
      <c r="F18" s="63"/>
      <c r="G18" s="39" t="e">
        <f>R10+0.01</f>
        <v>#REF!</v>
      </c>
      <c r="H18" s="39" t="s">
        <v>17</v>
      </c>
      <c r="I18" s="39" t="e">
        <f>G18+0.01</f>
        <v>#REF!</v>
      </c>
      <c r="J18" s="39" t="s">
        <v>17</v>
      </c>
      <c r="K18" s="39" t="e">
        <f>I18+0.01</f>
        <v>#REF!</v>
      </c>
      <c r="L18" s="39" t="s">
        <v>17</v>
      </c>
      <c r="M18" s="39" t="e">
        <f>K18+0.01</f>
        <v>#REF!</v>
      </c>
      <c r="N18" s="39" t="s">
        <v>17</v>
      </c>
      <c r="O18" s="39" t="e">
        <f>M18+0.01</f>
        <v>#REF!</v>
      </c>
      <c r="P18" s="39" t="s">
        <v>17</v>
      </c>
      <c r="Q18" s="39" t="e">
        <f>O18+0.01</f>
        <v>#REF!</v>
      </c>
      <c r="R18" s="39" t="s">
        <v>17</v>
      </c>
      <c r="S18" s="39" t="e">
        <f>Q18+0.01</f>
        <v>#REF!</v>
      </c>
      <c r="T18" s="40" t="s">
        <v>17</v>
      </c>
    </row>
    <row r="19" spans="2:21" ht="12.95" customHeight="1" x14ac:dyDescent="0.2">
      <c r="B19" s="41"/>
      <c r="C19" s="42"/>
      <c r="D19" s="42"/>
      <c r="E19" s="64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4"/>
    </row>
    <row r="20" spans="2:21" ht="17.100000000000001" customHeight="1" x14ac:dyDescent="0.25">
      <c r="B20" s="45" t="s">
        <v>18</v>
      </c>
      <c r="C20" s="46"/>
      <c r="D20" s="46"/>
      <c r="E20" s="46"/>
      <c r="F20" s="47"/>
      <c r="G20" s="47" t="e">
        <f>$H$12*G18</f>
        <v>#REF!</v>
      </c>
      <c r="H20" s="47" t="e">
        <f>$H$12+$I$12+G20</f>
        <v>#REF!</v>
      </c>
      <c r="I20" s="47" t="e">
        <f>$H$12*I18</f>
        <v>#REF!</v>
      </c>
      <c r="J20" s="47" t="e">
        <f>$H$12+$I$12+I20</f>
        <v>#REF!</v>
      </c>
      <c r="K20" s="47" t="e">
        <f>$H$12*K18</f>
        <v>#REF!</v>
      </c>
      <c r="L20" s="47" t="e">
        <f>$H$12+$I$12+K20</f>
        <v>#REF!</v>
      </c>
      <c r="M20" s="47" t="e">
        <f>$H$12*M18</f>
        <v>#REF!</v>
      </c>
      <c r="N20" s="47" t="e">
        <f>$H$12+$I$12+M20</f>
        <v>#REF!</v>
      </c>
      <c r="O20" s="47" t="e">
        <f>$H$12*O18</f>
        <v>#REF!</v>
      </c>
      <c r="P20" s="47" t="e">
        <f>$H$12+$I$12+O20</f>
        <v>#REF!</v>
      </c>
      <c r="Q20" s="47" t="e">
        <f>$H$12*Q18</f>
        <v>#REF!</v>
      </c>
      <c r="R20" s="47" t="e">
        <f>$H$12+$I$12+Q20</f>
        <v>#REF!</v>
      </c>
      <c r="S20" s="47" t="e">
        <f>$H$12*S18</f>
        <v>#REF!</v>
      </c>
      <c r="T20" s="49" t="e">
        <f>$H$12+$I$12+S20</f>
        <v>#REF!</v>
      </c>
    </row>
    <row r="21" spans="2:21" ht="17.100000000000001" customHeight="1" x14ac:dyDescent="0.25">
      <c r="B21" s="50" t="s">
        <v>19</v>
      </c>
      <c r="C21" s="51"/>
      <c r="D21" s="51"/>
      <c r="E21" s="51"/>
      <c r="F21" s="52"/>
      <c r="G21" s="52" t="e">
        <f>$H$13*G18</f>
        <v>#REF!</v>
      </c>
      <c r="H21" s="52" t="e">
        <f>$H$13+$I$13+G21</f>
        <v>#REF!</v>
      </c>
      <c r="I21" s="52" t="e">
        <f>$H$13*I18</f>
        <v>#REF!</v>
      </c>
      <c r="J21" s="52" t="e">
        <f>$H$13+$I$13+I21</f>
        <v>#REF!</v>
      </c>
      <c r="K21" s="52" t="e">
        <f>$H$13*K18</f>
        <v>#REF!</v>
      </c>
      <c r="L21" s="52" t="e">
        <f>$H$13+$I$13+K21</f>
        <v>#REF!</v>
      </c>
      <c r="M21" s="52" t="e">
        <f>$H$13*M18</f>
        <v>#REF!</v>
      </c>
      <c r="N21" s="52" t="e">
        <f>$H$13+$I$13+M21</f>
        <v>#REF!</v>
      </c>
      <c r="O21" s="52" t="e">
        <f>$H$13*O18</f>
        <v>#REF!</v>
      </c>
      <c r="P21" s="52" t="e">
        <f>$H$13+$I$13+O21</f>
        <v>#REF!</v>
      </c>
      <c r="Q21" s="52" t="e">
        <f>$H$13*Q18</f>
        <v>#REF!</v>
      </c>
      <c r="R21" s="52" t="e">
        <f>$H$13+$I$13+Q21</f>
        <v>#REF!</v>
      </c>
      <c r="S21" s="52" t="e">
        <f>$H$13*S18</f>
        <v>#REF!</v>
      </c>
      <c r="T21" s="54" t="e">
        <f>$H$13+$I$13+S21</f>
        <v>#REF!</v>
      </c>
    </row>
    <row r="22" spans="2:21" ht="12.6" customHeight="1" x14ac:dyDescent="0.2"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</row>
    <row r="23" spans="2:21" ht="12.6" customHeight="1" x14ac:dyDescent="0.2"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</row>
    <row r="24" spans="2:21" ht="18.75" customHeight="1" x14ac:dyDescent="0.25">
      <c r="B24" s="65"/>
      <c r="C24" s="19"/>
      <c r="D24" s="18"/>
      <c r="E24" s="18"/>
      <c r="F24" s="18"/>
      <c r="G24" s="18"/>
      <c r="H24" s="18"/>
      <c r="I24" s="20" t="s">
        <v>27</v>
      </c>
      <c r="J24" s="19"/>
      <c r="K24" s="19"/>
      <c r="L24" s="18"/>
      <c r="M24" s="19"/>
      <c r="N24" s="19"/>
      <c r="O24" s="21"/>
      <c r="P24" s="21"/>
      <c r="Q24" s="21"/>
      <c r="R24" s="21"/>
      <c r="S24" s="22"/>
      <c r="T24" s="13"/>
      <c r="U24" s="13"/>
    </row>
    <row r="25" spans="2:21" ht="17.100000000000001" customHeight="1" x14ac:dyDescent="0.25">
      <c r="B25" s="66"/>
      <c r="C25" s="67"/>
      <c r="D25" s="67"/>
      <c r="E25" s="33"/>
      <c r="F25" s="25" t="s">
        <v>3</v>
      </c>
      <c r="G25" s="25" t="s">
        <v>4</v>
      </c>
      <c r="H25" s="25" t="s">
        <v>5</v>
      </c>
      <c r="I25" s="25" t="s">
        <v>6</v>
      </c>
      <c r="J25" s="26" t="s">
        <v>28</v>
      </c>
      <c r="K25" s="27"/>
      <c r="L25" s="28" t="s">
        <v>29</v>
      </c>
      <c r="M25" s="27"/>
      <c r="N25" s="28" t="s">
        <v>30</v>
      </c>
      <c r="O25" s="29"/>
      <c r="P25" s="26" t="s">
        <v>10</v>
      </c>
      <c r="Q25" s="29"/>
      <c r="R25" s="26" t="s">
        <v>11</v>
      </c>
      <c r="S25" s="30"/>
      <c r="T25" s="13"/>
      <c r="U25" s="13"/>
    </row>
    <row r="26" spans="2:21" ht="17.100000000000001" customHeight="1" x14ac:dyDescent="0.25">
      <c r="B26" s="23"/>
      <c r="C26" s="4"/>
      <c r="D26" s="4"/>
      <c r="E26" s="24"/>
      <c r="F26" s="31" t="s">
        <v>12</v>
      </c>
      <c r="G26" s="25"/>
      <c r="H26" s="25" t="s">
        <v>13</v>
      </c>
      <c r="I26" s="25" t="s">
        <v>14</v>
      </c>
      <c r="J26" s="32" t="s">
        <v>15</v>
      </c>
      <c r="K26" s="33"/>
      <c r="L26" s="32" t="s">
        <v>15</v>
      </c>
      <c r="M26" s="33"/>
      <c r="N26" s="32" t="s">
        <v>15</v>
      </c>
      <c r="O26" s="33"/>
      <c r="P26" s="32" t="s">
        <v>15</v>
      </c>
      <c r="Q26" s="33"/>
      <c r="R26" s="32" t="s">
        <v>15</v>
      </c>
      <c r="S26" s="34"/>
      <c r="T26" s="13"/>
      <c r="U26" s="13"/>
    </row>
    <row r="27" spans="2:21" ht="17.100000000000001" customHeight="1" x14ac:dyDescent="0.25">
      <c r="B27" s="35"/>
      <c r="C27" s="36"/>
      <c r="D27" s="36"/>
      <c r="E27" s="37"/>
      <c r="F27" s="38" t="s">
        <v>16</v>
      </c>
      <c r="G27" s="38"/>
      <c r="H27" s="38" t="s">
        <v>16</v>
      </c>
      <c r="I27" s="39">
        <f>I10</f>
        <v>0.02</v>
      </c>
      <c r="J27" s="39" t="e">
        <f>J10</f>
        <v>#REF!</v>
      </c>
      <c r="K27" s="38" t="s">
        <v>17</v>
      </c>
      <c r="L27" s="39" t="e">
        <f>L10</f>
        <v>#REF!</v>
      </c>
      <c r="M27" s="38" t="s">
        <v>17</v>
      </c>
      <c r="N27" s="39" t="e">
        <f>N10</f>
        <v>#REF!</v>
      </c>
      <c r="O27" s="38" t="s">
        <v>17</v>
      </c>
      <c r="P27" s="39" t="e">
        <f>P10</f>
        <v>#REF!</v>
      </c>
      <c r="Q27" s="38" t="s">
        <v>17</v>
      </c>
      <c r="R27" s="39" t="e">
        <f>R10</f>
        <v>#REF!</v>
      </c>
      <c r="S27" s="40" t="s">
        <v>17</v>
      </c>
      <c r="T27" s="13"/>
      <c r="U27" s="13"/>
    </row>
    <row r="28" spans="2:21" ht="12.95" customHeight="1" x14ac:dyDescent="0.2">
      <c r="B28" s="41"/>
      <c r="C28" s="42"/>
      <c r="D28" s="42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4"/>
      <c r="T28" s="13"/>
      <c r="U28" s="13"/>
    </row>
    <row r="29" spans="2:21" ht="17.100000000000001" customHeight="1" x14ac:dyDescent="0.25">
      <c r="B29" s="45" t="s">
        <v>31</v>
      </c>
      <c r="C29" s="68"/>
      <c r="D29" s="68"/>
      <c r="E29" s="69">
        <v>50360</v>
      </c>
      <c r="F29" s="48">
        <v>215</v>
      </c>
      <c r="G29" s="48">
        <f t="shared" ref="G29:G35" si="0">H29-F29</f>
        <v>178.5</v>
      </c>
      <c r="H29" s="70">
        <v>393.5</v>
      </c>
      <c r="I29" s="47">
        <f t="shared" ref="I29:I35" si="1">H29*$I$27</f>
        <v>7.87</v>
      </c>
      <c r="J29" s="47" t="e">
        <f t="shared" ref="J29:J35" si="2">H29*$J$27</f>
        <v>#REF!</v>
      </c>
      <c r="K29" s="47" t="e">
        <f>$H$29+$I$29+J29</f>
        <v>#REF!</v>
      </c>
      <c r="L29" s="47" t="e">
        <f t="shared" ref="L29:L35" si="3">H29*$L$27</f>
        <v>#REF!</v>
      </c>
      <c r="M29" s="47" t="e">
        <f>$H$29+$I$29+L29</f>
        <v>#REF!</v>
      </c>
      <c r="N29" s="47" t="e">
        <f t="shared" ref="N29:N35" si="4">H29*$N$27</f>
        <v>#REF!</v>
      </c>
      <c r="O29" s="47" t="e">
        <f>$H$29+$I$29+N29</f>
        <v>#REF!</v>
      </c>
      <c r="P29" s="47" t="e">
        <f t="shared" ref="P29:P35" si="5">H29*$P$27</f>
        <v>#REF!</v>
      </c>
      <c r="Q29" s="47" t="e">
        <f>$H$29+$I$29+P29</f>
        <v>#REF!</v>
      </c>
      <c r="R29" s="47" t="e">
        <f t="shared" ref="R29:R35" si="6">H29*$R$27</f>
        <v>#REF!</v>
      </c>
      <c r="S29" s="49" t="e">
        <f>$H$29+$I$29+R29</f>
        <v>#REF!</v>
      </c>
      <c r="T29" s="13"/>
      <c r="U29" s="13"/>
    </row>
    <row r="30" spans="2:21" ht="17.100000000000001" customHeight="1" x14ac:dyDescent="0.25">
      <c r="B30" s="45" t="s">
        <v>32</v>
      </c>
      <c r="C30" s="68">
        <f>E29</f>
        <v>50360</v>
      </c>
      <c r="D30" s="71" t="s">
        <v>33</v>
      </c>
      <c r="E30" s="69">
        <v>213893</v>
      </c>
      <c r="F30" s="48">
        <v>355</v>
      </c>
      <c r="G30" s="48">
        <f t="shared" si="0"/>
        <v>155</v>
      </c>
      <c r="H30" s="70">
        <v>510</v>
      </c>
      <c r="I30" s="47">
        <f t="shared" si="1"/>
        <v>10.200000000000001</v>
      </c>
      <c r="J30" s="47" t="e">
        <f t="shared" si="2"/>
        <v>#REF!</v>
      </c>
      <c r="K30" s="47" t="e">
        <f>$H$30+$I$30+J30</f>
        <v>#REF!</v>
      </c>
      <c r="L30" s="47" t="e">
        <f t="shared" si="3"/>
        <v>#REF!</v>
      </c>
      <c r="M30" s="47" t="e">
        <f>$H$30+$I$30+L30</f>
        <v>#REF!</v>
      </c>
      <c r="N30" s="47" t="e">
        <f t="shared" si="4"/>
        <v>#REF!</v>
      </c>
      <c r="O30" s="47" t="e">
        <f>$H$30+$I$30+N30</f>
        <v>#REF!</v>
      </c>
      <c r="P30" s="47" t="e">
        <f t="shared" si="5"/>
        <v>#REF!</v>
      </c>
      <c r="Q30" s="47" t="e">
        <f>$H$30+$I$30+P30</f>
        <v>#REF!</v>
      </c>
      <c r="R30" s="47" t="e">
        <f t="shared" si="6"/>
        <v>#REF!</v>
      </c>
      <c r="S30" s="49" t="e">
        <f>$H$30+$I$30+R30</f>
        <v>#REF!</v>
      </c>
      <c r="T30" s="13"/>
      <c r="U30" s="13"/>
    </row>
    <row r="31" spans="2:21" ht="17.100000000000001" customHeight="1" x14ac:dyDescent="0.25">
      <c r="B31" s="45" t="s">
        <v>32</v>
      </c>
      <c r="C31" s="68">
        <f>(E30)</f>
        <v>213893</v>
      </c>
      <c r="D31" s="71" t="s">
        <v>33</v>
      </c>
      <c r="E31" s="69">
        <v>452694</v>
      </c>
      <c r="F31" s="48">
        <v>444</v>
      </c>
      <c r="G31" s="48">
        <f t="shared" si="0"/>
        <v>222</v>
      </c>
      <c r="H31" s="70">
        <v>666</v>
      </c>
      <c r="I31" s="47">
        <f t="shared" si="1"/>
        <v>13.32</v>
      </c>
      <c r="J31" s="47" t="e">
        <f t="shared" si="2"/>
        <v>#REF!</v>
      </c>
      <c r="K31" s="47" t="e">
        <f>$H$31+$I$31+J31</f>
        <v>#REF!</v>
      </c>
      <c r="L31" s="47" t="e">
        <f t="shared" si="3"/>
        <v>#REF!</v>
      </c>
      <c r="M31" s="47" t="e">
        <f>$H$31+$I$31+L31</f>
        <v>#REF!</v>
      </c>
      <c r="N31" s="47" t="e">
        <f t="shared" si="4"/>
        <v>#REF!</v>
      </c>
      <c r="O31" s="47" t="e">
        <f>$H$31+$I$31+N31</f>
        <v>#REF!</v>
      </c>
      <c r="P31" s="47" t="e">
        <f t="shared" si="5"/>
        <v>#REF!</v>
      </c>
      <c r="Q31" s="47" t="e">
        <f>$H$31+$I$31+P31</f>
        <v>#REF!</v>
      </c>
      <c r="R31" s="47" t="e">
        <f t="shared" si="6"/>
        <v>#REF!</v>
      </c>
      <c r="S31" s="49" t="e">
        <f>$H$31+$I$31+R31</f>
        <v>#REF!</v>
      </c>
      <c r="T31" s="13"/>
      <c r="U31" s="13"/>
    </row>
    <row r="32" spans="2:21" ht="17.100000000000001" customHeight="1" x14ac:dyDescent="0.25">
      <c r="B32" s="45" t="s">
        <v>32</v>
      </c>
      <c r="C32" s="68">
        <f>(E31)</f>
        <v>452694</v>
      </c>
      <c r="D32" s="71" t="s">
        <v>33</v>
      </c>
      <c r="E32" s="69">
        <v>2138925</v>
      </c>
      <c r="F32" s="48">
        <v>546</v>
      </c>
      <c r="G32" s="48">
        <f t="shared" si="0"/>
        <v>320</v>
      </c>
      <c r="H32" s="70">
        <v>866</v>
      </c>
      <c r="I32" s="47">
        <f t="shared" si="1"/>
        <v>17.32</v>
      </c>
      <c r="J32" s="47" t="e">
        <f t="shared" si="2"/>
        <v>#REF!</v>
      </c>
      <c r="K32" s="47" t="e">
        <f>$H$32+$I$32+J32</f>
        <v>#REF!</v>
      </c>
      <c r="L32" s="47" t="e">
        <f t="shared" si="3"/>
        <v>#REF!</v>
      </c>
      <c r="M32" s="47" t="e">
        <f>$H$32+$I$32+L32</f>
        <v>#REF!</v>
      </c>
      <c r="N32" s="47" t="e">
        <f t="shared" si="4"/>
        <v>#REF!</v>
      </c>
      <c r="O32" s="47" t="e">
        <f>$H$32+$I$32+N32</f>
        <v>#REF!</v>
      </c>
      <c r="P32" s="47" t="e">
        <f t="shared" si="5"/>
        <v>#REF!</v>
      </c>
      <c r="Q32" s="47" t="e">
        <f>$H$32+$I$32+P32</f>
        <v>#REF!</v>
      </c>
      <c r="R32" s="47" t="e">
        <f t="shared" si="6"/>
        <v>#REF!</v>
      </c>
      <c r="S32" s="49" t="e">
        <f>$H$32+$I$32+R32</f>
        <v>#REF!</v>
      </c>
      <c r="T32" s="13"/>
      <c r="U32" s="13"/>
    </row>
    <row r="33" spans="2:21" ht="17.100000000000001" customHeight="1" x14ac:dyDescent="0.25">
      <c r="B33" s="45" t="s">
        <v>32</v>
      </c>
      <c r="C33" s="68">
        <f>(E32)</f>
        <v>2138925</v>
      </c>
      <c r="D33" s="71" t="s">
        <v>33</v>
      </c>
      <c r="E33" s="69">
        <v>4529106</v>
      </c>
      <c r="F33" s="48">
        <v>712</v>
      </c>
      <c r="G33" s="48">
        <f t="shared" si="0"/>
        <v>410.5</v>
      </c>
      <c r="H33" s="70">
        <v>1122.5</v>
      </c>
      <c r="I33" s="47">
        <f t="shared" si="1"/>
        <v>22.45</v>
      </c>
      <c r="J33" s="47" t="e">
        <f t="shared" si="2"/>
        <v>#REF!</v>
      </c>
      <c r="K33" s="47" t="e">
        <f>$H$33+$I$33+J33</f>
        <v>#REF!</v>
      </c>
      <c r="L33" s="47" t="e">
        <f t="shared" si="3"/>
        <v>#REF!</v>
      </c>
      <c r="M33" s="47" t="e">
        <f>$H$33+$I$33+L33</f>
        <v>#REF!</v>
      </c>
      <c r="N33" s="47" t="e">
        <f t="shared" si="4"/>
        <v>#REF!</v>
      </c>
      <c r="O33" s="47" t="e">
        <f>$H$33+$I$33+N33</f>
        <v>#REF!</v>
      </c>
      <c r="P33" s="47" t="e">
        <f t="shared" si="5"/>
        <v>#REF!</v>
      </c>
      <c r="Q33" s="47" t="e">
        <f>$H$33+$I$33+P33</f>
        <v>#REF!</v>
      </c>
      <c r="R33" s="47" t="e">
        <f t="shared" si="6"/>
        <v>#REF!</v>
      </c>
      <c r="S33" s="49" t="e">
        <f>$H$33+$I$33+R33</f>
        <v>#REF!</v>
      </c>
      <c r="T33" s="13"/>
      <c r="U33" s="13"/>
    </row>
    <row r="34" spans="2:21" ht="17.100000000000001" customHeight="1" x14ac:dyDescent="0.25">
      <c r="B34" s="45" t="s">
        <v>32</v>
      </c>
      <c r="C34" s="68">
        <f>(E33)</f>
        <v>4529106</v>
      </c>
      <c r="D34" s="71" t="s">
        <v>33</v>
      </c>
      <c r="E34" s="69">
        <v>8931501</v>
      </c>
      <c r="F34" s="48">
        <v>883</v>
      </c>
      <c r="G34" s="48">
        <f t="shared" si="0"/>
        <v>576</v>
      </c>
      <c r="H34" s="70">
        <v>1459</v>
      </c>
      <c r="I34" s="47">
        <f t="shared" si="1"/>
        <v>29.18</v>
      </c>
      <c r="J34" s="47" t="e">
        <f t="shared" si="2"/>
        <v>#REF!</v>
      </c>
      <c r="K34" s="47" t="e">
        <f>$H$34+$I$34+J34</f>
        <v>#REF!</v>
      </c>
      <c r="L34" s="47" t="e">
        <f t="shared" si="3"/>
        <v>#REF!</v>
      </c>
      <c r="M34" s="47" t="e">
        <f>$H$34+$I$34+L34</f>
        <v>#REF!</v>
      </c>
      <c r="N34" s="47" t="e">
        <f t="shared" si="4"/>
        <v>#REF!</v>
      </c>
      <c r="O34" s="47" t="e">
        <f>$H$34+$I$34+N34</f>
        <v>#REF!</v>
      </c>
      <c r="P34" s="47" t="e">
        <f t="shared" si="5"/>
        <v>#REF!</v>
      </c>
      <c r="Q34" s="47" t="e">
        <f>$H$34+$I$34+P34</f>
        <v>#REF!</v>
      </c>
      <c r="R34" s="47" t="e">
        <f t="shared" si="6"/>
        <v>#REF!</v>
      </c>
      <c r="S34" s="49" t="e">
        <f>$H$34+$I$34+R34</f>
        <v>#REF!</v>
      </c>
      <c r="T34" s="13"/>
      <c r="U34" s="13"/>
    </row>
    <row r="35" spans="2:21" ht="17.100000000000001" customHeight="1" x14ac:dyDescent="0.25">
      <c r="B35" s="50" t="s">
        <v>32</v>
      </c>
      <c r="C35" s="72">
        <f>E34</f>
        <v>8931501</v>
      </c>
      <c r="D35" s="72"/>
      <c r="E35" s="73"/>
      <c r="F35" s="74">
        <v>1098</v>
      </c>
      <c r="G35" s="53">
        <f t="shared" si="0"/>
        <v>797.5</v>
      </c>
      <c r="H35" s="53">
        <v>1895.5</v>
      </c>
      <c r="I35" s="52">
        <f t="shared" si="1"/>
        <v>37.910000000000004</v>
      </c>
      <c r="J35" s="52" t="e">
        <f t="shared" si="2"/>
        <v>#REF!</v>
      </c>
      <c r="K35" s="52" t="e">
        <f>$H$35+$I$35+J35</f>
        <v>#REF!</v>
      </c>
      <c r="L35" s="52" t="e">
        <f t="shared" si="3"/>
        <v>#REF!</v>
      </c>
      <c r="M35" s="52" t="e">
        <f>$H$35+$I$35+L35</f>
        <v>#REF!</v>
      </c>
      <c r="N35" s="52" t="e">
        <f t="shared" si="4"/>
        <v>#REF!</v>
      </c>
      <c r="O35" s="52" t="e">
        <f>$H$35+$I$35+N35</f>
        <v>#REF!</v>
      </c>
      <c r="P35" s="52" t="e">
        <f t="shared" si="5"/>
        <v>#REF!</v>
      </c>
      <c r="Q35" s="52" t="e">
        <f>$H$35+$I$35+P35</f>
        <v>#REF!</v>
      </c>
      <c r="R35" s="52" t="e">
        <f t="shared" si="6"/>
        <v>#REF!</v>
      </c>
      <c r="S35" s="54" t="e">
        <f>$H$35+$I$35+R35</f>
        <v>#REF!</v>
      </c>
      <c r="T35" s="13"/>
      <c r="U35" s="13"/>
    </row>
    <row r="36" spans="2:21" ht="12.6" customHeight="1" x14ac:dyDescent="0.2"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</row>
    <row r="37" spans="2:21" ht="12.6" customHeight="1" x14ac:dyDescent="0.2"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</row>
    <row r="38" spans="2:21" ht="17.100000000000001" customHeight="1" x14ac:dyDescent="0.25">
      <c r="B38" s="56"/>
      <c r="C38" s="57"/>
      <c r="D38" s="57"/>
      <c r="E38" s="57"/>
      <c r="F38" s="58"/>
      <c r="G38" s="793" t="s">
        <v>34</v>
      </c>
      <c r="H38" s="793"/>
      <c r="I38" s="57" t="s">
        <v>21</v>
      </c>
      <c r="J38" s="75"/>
      <c r="K38" s="57" t="s">
        <v>22</v>
      </c>
      <c r="L38" s="75"/>
      <c r="M38" s="57" t="s">
        <v>23</v>
      </c>
      <c r="N38" s="75"/>
      <c r="O38" s="57" t="s">
        <v>24</v>
      </c>
      <c r="P38" s="75"/>
      <c r="Q38" s="57" t="s">
        <v>25</v>
      </c>
      <c r="R38" s="75"/>
      <c r="S38" s="57" t="s">
        <v>26</v>
      </c>
      <c r="T38" s="76"/>
    </row>
    <row r="39" spans="2:21" ht="17.100000000000001" customHeight="1" x14ac:dyDescent="0.25">
      <c r="B39" s="23"/>
      <c r="C39" s="4"/>
      <c r="D39" s="4"/>
      <c r="E39" s="4"/>
      <c r="F39" s="62"/>
      <c r="G39" s="32" t="s">
        <v>15</v>
      </c>
      <c r="H39" s="77"/>
      <c r="I39" s="32" t="s">
        <v>15</v>
      </c>
      <c r="J39" s="77"/>
      <c r="K39" s="32" t="s">
        <v>15</v>
      </c>
      <c r="L39" s="33"/>
      <c r="M39" s="32" t="s">
        <v>15</v>
      </c>
      <c r="N39" s="33"/>
      <c r="O39" s="32" t="s">
        <v>15</v>
      </c>
      <c r="P39" s="33"/>
      <c r="Q39" s="32" t="s">
        <v>15</v>
      </c>
      <c r="R39" s="33"/>
      <c r="S39" s="32" t="s">
        <v>15</v>
      </c>
      <c r="T39" s="34"/>
    </row>
    <row r="40" spans="2:21" ht="17.100000000000001" customHeight="1" x14ac:dyDescent="0.25">
      <c r="B40" s="35"/>
      <c r="C40" s="36"/>
      <c r="D40" s="36"/>
      <c r="E40" s="36"/>
      <c r="F40" s="63"/>
      <c r="G40" s="39" t="e">
        <f>G18</f>
        <v>#REF!</v>
      </c>
      <c r="H40" s="39" t="s">
        <v>17</v>
      </c>
      <c r="I40" s="39" t="e">
        <f>I18</f>
        <v>#REF!</v>
      </c>
      <c r="J40" s="39" t="s">
        <v>17</v>
      </c>
      <c r="K40" s="39" t="e">
        <f>K18</f>
        <v>#REF!</v>
      </c>
      <c r="L40" s="39" t="s">
        <v>17</v>
      </c>
      <c r="M40" s="39" t="e">
        <f>M18</f>
        <v>#REF!</v>
      </c>
      <c r="N40" s="39" t="s">
        <v>17</v>
      </c>
      <c r="O40" s="39" t="e">
        <f>O18</f>
        <v>#REF!</v>
      </c>
      <c r="P40" s="39" t="s">
        <v>17</v>
      </c>
      <c r="Q40" s="39" t="e">
        <f>Q18</f>
        <v>#REF!</v>
      </c>
      <c r="R40" s="39" t="s">
        <v>17</v>
      </c>
      <c r="S40" s="39" t="e">
        <f>S18</f>
        <v>#REF!</v>
      </c>
      <c r="T40" s="40" t="s">
        <v>17</v>
      </c>
    </row>
    <row r="41" spans="2:21" ht="12.95" customHeight="1" x14ac:dyDescent="0.2">
      <c r="B41" s="41"/>
      <c r="C41" s="42"/>
      <c r="D41" s="42"/>
      <c r="E41" s="64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4"/>
    </row>
    <row r="42" spans="2:21" ht="17.100000000000001" customHeight="1" x14ac:dyDescent="0.25">
      <c r="B42" s="45" t="s">
        <v>31</v>
      </c>
      <c r="C42" s="68"/>
      <c r="D42" s="68"/>
      <c r="E42" s="68">
        <f t="shared" ref="E42:E47" si="7">E29</f>
        <v>50360</v>
      </c>
      <c r="F42" s="69"/>
      <c r="G42" s="47" t="e">
        <f>H29*$G$40</f>
        <v>#REF!</v>
      </c>
      <c r="H42" s="47" t="e">
        <f>$H$29+$I$29+G42</f>
        <v>#REF!</v>
      </c>
      <c r="I42" s="47" t="e">
        <f t="shared" ref="I42:I48" si="8">H29*$I$40</f>
        <v>#REF!</v>
      </c>
      <c r="J42" s="47" t="e">
        <f>$H$29+$I$29+I42</f>
        <v>#REF!</v>
      </c>
      <c r="K42" s="47" t="e">
        <f t="shared" ref="K42:K48" si="9">H29*$K$40</f>
        <v>#REF!</v>
      </c>
      <c r="L42" s="47" t="e">
        <f>$H$29+$I$29+K42</f>
        <v>#REF!</v>
      </c>
      <c r="M42" s="47" t="e">
        <f t="shared" ref="M42:M48" si="10">H29*$M$40</f>
        <v>#REF!</v>
      </c>
      <c r="N42" s="47" t="e">
        <f>$H$29+$I$29+M42</f>
        <v>#REF!</v>
      </c>
      <c r="O42" s="47" t="e">
        <f t="shared" ref="O42:O48" si="11">H29*$O$40</f>
        <v>#REF!</v>
      </c>
      <c r="P42" s="47" t="e">
        <f>$H$29+$I$29+O42</f>
        <v>#REF!</v>
      </c>
      <c r="Q42" s="47" t="e">
        <f t="shared" ref="Q42:Q48" si="12">H29*$Q$40</f>
        <v>#REF!</v>
      </c>
      <c r="R42" s="47" t="e">
        <f>$H$29+$I$29+Q42</f>
        <v>#REF!</v>
      </c>
      <c r="S42" s="47" t="e">
        <f t="shared" ref="S42:S48" si="13">H29*$S$40</f>
        <v>#REF!</v>
      </c>
      <c r="T42" s="49" t="e">
        <f>$H$29+$I$29+S42</f>
        <v>#REF!</v>
      </c>
    </row>
    <row r="43" spans="2:21" ht="17.100000000000001" customHeight="1" x14ac:dyDescent="0.25">
      <c r="B43" s="45" t="s">
        <v>32</v>
      </c>
      <c r="C43" s="68">
        <f t="shared" ref="C43:C48" si="14">E42</f>
        <v>50360</v>
      </c>
      <c r="D43" s="78" t="s">
        <v>33</v>
      </c>
      <c r="E43" s="68">
        <f t="shared" si="7"/>
        <v>213893</v>
      </c>
      <c r="F43" s="69"/>
      <c r="G43" s="47" t="e">
        <f t="shared" ref="G43:G48" si="15">H30*$G$40</f>
        <v>#REF!</v>
      </c>
      <c r="H43" s="47" t="e">
        <f>$H$30+$I$30+G43</f>
        <v>#REF!</v>
      </c>
      <c r="I43" s="47" t="e">
        <f t="shared" si="8"/>
        <v>#REF!</v>
      </c>
      <c r="J43" s="47" t="e">
        <f>$H$30+$I$30+I43</f>
        <v>#REF!</v>
      </c>
      <c r="K43" s="47" t="e">
        <f t="shared" si="9"/>
        <v>#REF!</v>
      </c>
      <c r="L43" s="47" t="e">
        <f>$H$30+$I$30+K43</f>
        <v>#REF!</v>
      </c>
      <c r="M43" s="47" t="e">
        <f t="shared" si="10"/>
        <v>#REF!</v>
      </c>
      <c r="N43" s="47" t="e">
        <f>$H$30+$I$30+M43</f>
        <v>#REF!</v>
      </c>
      <c r="O43" s="47" t="e">
        <f t="shared" si="11"/>
        <v>#REF!</v>
      </c>
      <c r="P43" s="47" t="e">
        <f>$H$30+$I$30+O43</f>
        <v>#REF!</v>
      </c>
      <c r="Q43" s="47" t="e">
        <f t="shared" si="12"/>
        <v>#REF!</v>
      </c>
      <c r="R43" s="47" t="e">
        <f>$H$30+$I$30+Q43</f>
        <v>#REF!</v>
      </c>
      <c r="S43" s="47" t="e">
        <f t="shared" si="13"/>
        <v>#REF!</v>
      </c>
      <c r="T43" s="49" t="e">
        <f>$H$30+$I$30+S43</f>
        <v>#REF!</v>
      </c>
    </row>
    <row r="44" spans="2:21" ht="17.100000000000001" customHeight="1" x14ac:dyDescent="0.25">
      <c r="B44" s="45" t="s">
        <v>32</v>
      </c>
      <c r="C44" s="68">
        <f t="shared" si="14"/>
        <v>213893</v>
      </c>
      <c r="D44" s="78" t="s">
        <v>33</v>
      </c>
      <c r="E44" s="68">
        <f t="shared" si="7"/>
        <v>452694</v>
      </c>
      <c r="F44" s="69"/>
      <c r="G44" s="47" t="e">
        <f t="shared" si="15"/>
        <v>#REF!</v>
      </c>
      <c r="H44" s="47" t="e">
        <f>$H$31+$I$31+G44</f>
        <v>#REF!</v>
      </c>
      <c r="I44" s="47" t="e">
        <f t="shared" si="8"/>
        <v>#REF!</v>
      </c>
      <c r="J44" s="47" t="e">
        <f>$H$31+$I$31+I44</f>
        <v>#REF!</v>
      </c>
      <c r="K44" s="47" t="e">
        <f t="shared" si="9"/>
        <v>#REF!</v>
      </c>
      <c r="L44" s="47" t="e">
        <f>$H$31+$I$31+K44</f>
        <v>#REF!</v>
      </c>
      <c r="M44" s="47" t="e">
        <f t="shared" si="10"/>
        <v>#REF!</v>
      </c>
      <c r="N44" s="47" t="e">
        <f>$H$31+$I$31+M44</f>
        <v>#REF!</v>
      </c>
      <c r="O44" s="47" t="e">
        <f t="shared" si="11"/>
        <v>#REF!</v>
      </c>
      <c r="P44" s="47" t="e">
        <f>$H$31+$I$31+O44</f>
        <v>#REF!</v>
      </c>
      <c r="Q44" s="47" t="e">
        <f t="shared" si="12"/>
        <v>#REF!</v>
      </c>
      <c r="R44" s="47" t="e">
        <f>$H$31+$I$31+Q44</f>
        <v>#REF!</v>
      </c>
      <c r="S44" s="47" t="e">
        <f t="shared" si="13"/>
        <v>#REF!</v>
      </c>
      <c r="T44" s="49" t="e">
        <f>$H$31+$I$31+S44</f>
        <v>#REF!</v>
      </c>
    </row>
    <row r="45" spans="2:21" ht="17.100000000000001" customHeight="1" x14ac:dyDescent="0.25">
      <c r="B45" s="45" t="s">
        <v>32</v>
      </c>
      <c r="C45" s="68">
        <f t="shared" si="14"/>
        <v>452694</v>
      </c>
      <c r="D45" s="78" t="s">
        <v>33</v>
      </c>
      <c r="E45" s="68">
        <f t="shared" si="7"/>
        <v>2138925</v>
      </c>
      <c r="F45" s="69"/>
      <c r="G45" s="47" t="e">
        <f t="shared" si="15"/>
        <v>#REF!</v>
      </c>
      <c r="H45" s="47" t="e">
        <f>$H$32+$I$32+G45</f>
        <v>#REF!</v>
      </c>
      <c r="I45" s="47" t="e">
        <f t="shared" si="8"/>
        <v>#REF!</v>
      </c>
      <c r="J45" s="47" t="e">
        <f>$H$32+$I$32+I45</f>
        <v>#REF!</v>
      </c>
      <c r="K45" s="47" t="e">
        <f t="shared" si="9"/>
        <v>#REF!</v>
      </c>
      <c r="L45" s="47" t="e">
        <f>$H$32+$I$32+K45</f>
        <v>#REF!</v>
      </c>
      <c r="M45" s="47" t="e">
        <f t="shared" si="10"/>
        <v>#REF!</v>
      </c>
      <c r="N45" s="47" t="e">
        <f>$H$32+$I$32+M45</f>
        <v>#REF!</v>
      </c>
      <c r="O45" s="47" t="e">
        <f t="shared" si="11"/>
        <v>#REF!</v>
      </c>
      <c r="P45" s="47" t="e">
        <f>$H$32+$I$32+O45</f>
        <v>#REF!</v>
      </c>
      <c r="Q45" s="47" t="e">
        <f t="shared" si="12"/>
        <v>#REF!</v>
      </c>
      <c r="R45" s="47" t="e">
        <f>$H$32+$I$32+Q45</f>
        <v>#REF!</v>
      </c>
      <c r="S45" s="47" t="e">
        <f t="shared" si="13"/>
        <v>#REF!</v>
      </c>
      <c r="T45" s="49" t="e">
        <f>$H$32+$I$32+S45</f>
        <v>#REF!</v>
      </c>
    </row>
    <row r="46" spans="2:21" ht="17.100000000000001" customHeight="1" x14ac:dyDescent="0.25">
      <c r="B46" s="45" t="s">
        <v>32</v>
      </c>
      <c r="C46" s="68">
        <f t="shared" si="14"/>
        <v>2138925</v>
      </c>
      <c r="D46" s="78" t="s">
        <v>33</v>
      </c>
      <c r="E46" s="68">
        <f t="shared" si="7"/>
        <v>4529106</v>
      </c>
      <c r="F46" s="69"/>
      <c r="G46" s="47" t="e">
        <f t="shared" si="15"/>
        <v>#REF!</v>
      </c>
      <c r="H46" s="47" t="e">
        <f>$H$33+$I$33+G46</f>
        <v>#REF!</v>
      </c>
      <c r="I46" s="47" t="e">
        <f t="shared" si="8"/>
        <v>#REF!</v>
      </c>
      <c r="J46" s="47" t="e">
        <f>$H$33+$I$33+I46</f>
        <v>#REF!</v>
      </c>
      <c r="K46" s="47" t="e">
        <f t="shared" si="9"/>
        <v>#REF!</v>
      </c>
      <c r="L46" s="47" t="e">
        <f>$H$33+$I$33+K46</f>
        <v>#REF!</v>
      </c>
      <c r="M46" s="47" t="e">
        <f t="shared" si="10"/>
        <v>#REF!</v>
      </c>
      <c r="N46" s="47" t="e">
        <f>$H$33+$I$33+M46</f>
        <v>#REF!</v>
      </c>
      <c r="O46" s="47" t="e">
        <f t="shared" si="11"/>
        <v>#REF!</v>
      </c>
      <c r="P46" s="47" t="e">
        <f>$H$33+$I$33+O46</f>
        <v>#REF!</v>
      </c>
      <c r="Q46" s="47" t="e">
        <f t="shared" si="12"/>
        <v>#REF!</v>
      </c>
      <c r="R46" s="47" t="e">
        <f>$H$33+$I$33+Q46</f>
        <v>#REF!</v>
      </c>
      <c r="S46" s="47" t="e">
        <f t="shared" si="13"/>
        <v>#REF!</v>
      </c>
      <c r="T46" s="49" t="e">
        <f>$H$33+$I$33+S46</f>
        <v>#REF!</v>
      </c>
    </row>
    <row r="47" spans="2:21" ht="17.100000000000001" customHeight="1" x14ac:dyDescent="0.25">
      <c r="B47" s="45" t="s">
        <v>32</v>
      </c>
      <c r="C47" s="68">
        <f t="shared" si="14"/>
        <v>4529106</v>
      </c>
      <c r="D47" s="78" t="s">
        <v>33</v>
      </c>
      <c r="E47" s="68">
        <f t="shared" si="7"/>
        <v>8931501</v>
      </c>
      <c r="F47" s="69"/>
      <c r="G47" s="47" t="e">
        <f t="shared" si="15"/>
        <v>#REF!</v>
      </c>
      <c r="H47" s="47" t="e">
        <f>$H$34+$I$34+G47</f>
        <v>#REF!</v>
      </c>
      <c r="I47" s="47" t="e">
        <f t="shared" si="8"/>
        <v>#REF!</v>
      </c>
      <c r="J47" s="47" t="e">
        <f>$H$34+$I$34+I47</f>
        <v>#REF!</v>
      </c>
      <c r="K47" s="47" t="e">
        <f t="shared" si="9"/>
        <v>#REF!</v>
      </c>
      <c r="L47" s="47" t="e">
        <f>$H$34+$I$34+K47</f>
        <v>#REF!</v>
      </c>
      <c r="M47" s="47" t="e">
        <f t="shared" si="10"/>
        <v>#REF!</v>
      </c>
      <c r="N47" s="47" t="e">
        <f>$H$34+$I$34+M47</f>
        <v>#REF!</v>
      </c>
      <c r="O47" s="47" t="e">
        <f t="shared" si="11"/>
        <v>#REF!</v>
      </c>
      <c r="P47" s="47" t="e">
        <f>$H$34+$I$34+O47</f>
        <v>#REF!</v>
      </c>
      <c r="Q47" s="47" t="e">
        <f t="shared" si="12"/>
        <v>#REF!</v>
      </c>
      <c r="R47" s="47" t="e">
        <f>$H$34+$I$34+Q47</f>
        <v>#REF!</v>
      </c>
      <c r="S47" s="47" t="e">
        <f t="shared" si="13"/>
        <v>#REF!</v>
      </c>
      <c r="T47" s="49" t="e">
        <f>$H$34+$I$34+S47</f>
        <v>#REF!</v>
      </c>
    </row>
    <row r="48" spans="2:21" ht="17.100000000000001" customHeight="1" x14ac:dyDescent="0.25">
      <c r="B48" s="50" t="s">
        <v>32</v>
      </c>
      <c r="C48" s="72">
        <f t="shared" si="14"/>
        <v>8931501</v>
      </c>
      <c r="D48" s="72"/>
      <c r="E48" s="72"/>
      <c r="F48" s="73"/>
      <c r="G48" s="52" t="e">
        <f t="shared" si="15"/>
        <v>#REF!</v>
      </c>
      <c r="H48" s="52" t="e">
        <f>$H$35+$I$35+G48</f>
        <v>#REF!</v>
      </c>
      <c r="I48" s="52" t="e">
        <f t="shared" si="8"/>
        <v>#REF!</v>
      </c>
      <c r="J48" s="52" t="e">
        <f>$H$35+$I$35+I48</f>
        <v>#REF!</v>
      </c>
      <c r="K48" s="52" t="e">
        <f t="shared" si="9"/>
        <v>#REF!</v>
      </c>
      <c r="L48" s="52" t="e">
        <f>$H$35+$I$35+K48</f>
        <v>#REF!</v>
      </c>
      <c r="M48" s="52" t="e">
        <f t="shared" si="10"/>
        <v>#REF!</v>
      </c>
      <c r="N48" s="52" t="e">
        <f>$H$35+$I$35+M48</f>
        <v>#REF!</v>
      </c>
      <c r="O48" s="52" t="e">
        <f t="shared" si="11"/>
        <v>#REF!</v>
      </c>
      <c r="P48" s="52" t="e">
        <f>$H$35+$I$35+O48</f>
        <v>#REF!</v>
      </c>
      <c r="Q48" s="52" t="e">
        <f t="shared" si="12"/>
        <v>#REF!</v>
      </c>
      <c r="R48" s="52" t="e">
        <f>$H$35+$I$35+Q48</f>
        <v>#REF!</v>
      </c>
      <c r="S48" s="52" t="e">
        <f t="shared" si="13"/>
        <v>#REF!</v>
      </c>
      <c r="T48" s="54" t="e">
        <f>$H$35+$I$35+S48</f>
        <v>#REF!</v>
      </c>
    </row>
    <row r="49" spans="2:19" ht="12.75" customHeight="1" x14ac:dyDescent="0.2">
      <c r="B49" s="79" t="str">
        <f>FORMULA1.!B50</f>
        <v>ELABORADO EM 20/10/2009</v>
      </c>
    </row>
    <row r="50" spans="2:19" ht="15.75" x14ac:dyDescent="0.25">
      <c r="B50" s="80"/>
      <c r="R50" s="81" t="e">
        <f>#REF!</f>
        <v>#REF!</v>
      </c>
    </row>
    <row r="53" spans="2:19" ht="23.25" x14ac:dyDescent="0.35">
      <c r="B53" s="82"/>
      <c r="C53" s="82" t="str">
        <f>'ANU2004'!E54</f>
        <v>ACR/GEF</v>
      </c>
      <c r="D53" s="82"/>
      <c r="I53" s="83"/>
      <c r="K53" s="84"/>
      <c r="N53" s="85" t="s">
        <v>102</v>
      </c>
      <c r="O53" s="204"/>
      <c r="P53" s="85"/>
      <c r="Q53" s="204"/>
      <c r="R53" s="204"/>
      <c r="S53" s="204"/>
    </row>
    <row r="54" spans="2:19" ht="23.25" x14ac:dyDescent="0.35">
      <c r="B54" s="85"/>
      <c r="C54" s="85">
        <f>'ANU2004'!D55</f>
        <v>0</v>
      </c>
      <c r="D54" s="85"/>
      <c r="I54" s="12"/>
      <c r="K54" s="84"/>
      <c r="N54" s="794" t="e">
        <f>#REF!</f>
        <v>#REF!</v>
      </c>
      <c r="O54" s="794"/>
      <c r="P54" s="794"/>
      <c r="Q54" s="794"/>
      <c r="R54" s="794"/>
      <c r="S54" s="794"/>
    </row>
    <row r="55" spans="2:19" ht="23.25" x14ac:dyDescent="0.35">
      <c r="N55" s="204"/>
      <c r="O55" s="204"/>
      <c r="P55" s="204"/>
      <c r="Q55" s="204"/>
      <c r="R55" s="204"/>
      <c r="S55" s="204"/>
    </row>
    <row r="56" spans="2:19" ht="23.25" x14ac:dyDescent="0.35">
      <c r="N56" s="204"/>
      <c r="O56" s="204"/>
      <c r="P56" s="204"/>
      <c r="Q56" s="204"/>
      <c r="R56" s="204"/>
      <c r="S56" s="204"/>
    </row>
  </sheetData>
  <mergeCells count="3">
    <mergeCell ref="G38:H38"/>
    <mergeCell ref="N54:S54"/>
    <mergeCell ref="D1:S1"/>
  </mergeCells>
  <phoneticPr fontId="0" type="noConversion"/>
  <printOptions horizontalCentered="1" verticalCentered="1"/>
  <pageMargins left="0" right="0" top="0" bottom="0" header="0.51180555555555562" footer="0.51180555555555562"/>
  <pageSetup paperSize="9" scale="50" firstPageNumber="0" orientation="landscape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1046" r:id="rId4">
          <objectPr defaultSize="0" autoPict="0" r:id="rId5">
            <anchor moveWithCells="1" sizeWithCells="1">
              <from>
                <xdr:col>0</xdr:col>
                <xdr:colOff>209550</xdr:colOff>
                <xdr:row>1</xdr:row>
                <xdr:rowOff>361950</xdr:rowOff>
              </from>
              <to>
                <xdr:col>2</xdr:col>
                <xdr:colOff>781050</xdr:colOff>
                <xdr:row>4</xdr:row>
                <xdr:rowOff>323850</xdr:rowOff>
              </to>
            </anchor>
          </objectPr>
        </oleObject>
      </mc:Choice>
      <mc:Fallback>
        <oleObject progId="MSPhotoEd.3" shapeId="104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V57"/>
  <sheetViews>
    <sheetView showGridLines="0" topLeftCell="D1" zoomScale="60" zoomScaleNormal="60" workbookViewId="0">
      <selection activeCell="Q56" sqref="Q56"/>
    </sheetView>
  </sheetViews>
  <sheetFormatPr defaultRowHeight="10.5" x14ac:dyDescent="0.15"/>
  <cols>
    <col min="1" max="1" width="6.1640625" customWidth="1"/>
    <col min="2" max="2" width="17.83203125" customWidth="1"/>
    <col min="3" max="3" width="18" customWidth="1"/>
    <col min="4" max="4" width="7.83203125" customWidth="1"/>
    <col min="5" max="6" width="17.83203125" customWidth="1"/>
    <col min="7" max="8" width="15.83203125" customWidth="1"/>
    <col min="9" max="9" width="16.33203125" customWidth="1"/>
    <col min="10" max="10" width="14.83203125" customWidth="1"/>
    <col min="11" max="11" width="15.83203125" customWidth="1"/>
    <col min="12" max="12" width="14.83203125" customWidth="1"/>
    <col min="13" max="13" width="15.6640625" customWidth="1"/>
    <col min="14" max="14" width="14.83203125" customWidth="1"/>
    <col min="15" max="15" width="15.6640625" customWidth="1"/>
    <col min="16" max="16" width="14.83203125" customWidth="1"/>
    <col min="17" max="17" width="15.5" customWidth="1"/>
    <col min="18" max="18" width="14.83203125" customWidth="1"/>
    <col min="19" max="19" width="16.1640625" customWidth="1"/>
    <col min="20" max="21" width="14.83203125" customWidth="1"/>
  </cols>
  <sheetData>
    <row r="1" spans="2:21" ht="33" customHeight="1" x14ac:dyDescent="0.15">
      <c r="E1" s="2"/>
      <c r="F1" s="797" t="str">
        <f>'ANU2003'!D1</f>
        <v>SUPERINTENDÊNCIA DE CONTROLADORIA</v>
      </c>
      <c r="G1" s="797"/>
      <c r="H1" s="797"/>
      <c r="I1" s="797"/>
      <c r="J1" s="797"/>
      <c r="K1" s="797"/>
      <c r="L1" s="797"/>
      <c r="M1" s="797"/>
      <c r="N1" s="797"/>
      <c r="O1" s="797"/>
      <c r="P1" s="797"/>
      <c r="Q1" s="797"/>
      <c r="R1" s="797"/>
      <c r="S1" s="797"/>
      <c r="T1" s="797"/>
    </row>
    <row r="2" spans="2:21" ht="96" customHeight="1" x14ac:dyDescent="0.15">
      <c r="B2" s="1"/>
      <c r="C2" s="1"/>
      <c r="D2" s="2" t="s">
        <v>96</v>
      </c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3"/>
    </row>
    <row r="3" spans="2:21" ht="33.75" customHeight="1" x14ac:dyDescent="0.5">
      <c r="C3" s="4"/>
      <c r="D3" s="5" t="s">
        <v>35</v>
      </c>
      <c r="E3" s="4"/>
      <c r="F3" s="7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</row>
    <row r="4" spans="2:21" ht="12" customHeight="1" x14ac:dyDescent="0.2">
      <c r="B4" s="7"/>
      <c r="C4" s="7"/>
      <c r="D4" s="7"/>
      <c r="E4" s="7"/>
      <c r="F4" s="7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</row>
    <row r="5" spans="2:21" ht="27" customHeight="1" x14ac:dyDescent="0.4">
      <c r="C5" s="8"/>
      <c r="D5" s="9"/>
      <c r="E5" s="10"/>
      <c r="F5" s="11" t="s">
        <v>125</v>
      </c>
      <c r="G5" s="12"/>
      <c r="H5" s="12"/>
      <c r="I5" s="10"/>
      <c r="J5" s="10"/>
      <c r="K5" s="13"/>
      <c r="L5" s="13"/>
      <c r="M5" s="13"/>
      <c r="N5" s="13"/>
      <c r="O5" s="13"/>
      <c r="P5" s="12"/>
      <c r="Q5" s="13"/>
      <c r="R5" s="14"/>
      <c r="S5" s="13"/>
      <c r="T5" s="13"/>
      <c r="U5" s="13"/>
    </row>
    <row r="6" spans="2:21" ht="12" customHeight="1" x14ac:dyDescent="0.35">
      <c r="B6" s="15"/>
      <c r="C6" s="15"/>
      <c r="D6" s="15"/>
      <c r="E6" s="15"/>
      <c r="F6" s="15"/>
      <c r="G6" s="15"/>
      <c r="H6" s="15"/>
      <c r="I6" s="15"/>
      <c r="J6" s="15"/>
    </row>
    <row r="7" spans="2:21" ht="18.75" customHeight="1" x14ac:dyDescent="0.25">
      <c r="B7" s="17"/>
      <c r="C7" s="18"/>
      <c r="D7" s="18"/>
      <c r="E7" s="18"/>
      <c r="F7" s="18"/>
      <c r="G7" s="19"/>
      <c r="H7" s="19"/>
      <c r="I7" s="20" t="s">
        <v>2</v>
      </c>
      <c r="J7" s="18"/>
      <c r="K7" s="19"/>
      <c r="L7" s="18"/>
      <c r="M7" s="19"/>
      <c r="N7" s="19"/>
      <c r="O7" s="21"/>
      <c r="P7" s="21"/>
      <c r="Q7" s="21"/>
      <c r="R7" s="21"/>
      <c r="S7" s="22"/>
      <c r="T7" s="13"/>
      <c r="U7" s="13"/>
    </row>
    <row r="8" spans="2:21" ht="17.100000000000001" customHeight="1" x14ac:dyDescent="0.25">
      <c r="B8" s="23"/>
      <c r="C8" s="4"/>
      <c r="D8" s="4"/>
      <c r="E8" s="24"/>
      <c r="F8" s="25" t="s">
        <v>3</v>
      </c>
      <c r="G8" s="25" t="s">
        <v>4</v>
      </c>
      <c r="H8" s="25" t="s">
        <v>5</v>
      </c>
      <c r="I8" s="25" t="s">
        <v>6</v>
      </c>
      <c r="J8" s="26" t="s">
        <v>7</v>
      </c>
      <c r="K8" s="27"/>
      <c r="L8" s="28" t="s">
        <v>8</v>
      </c>
      <c r="M8" s="27"/>
      <c r="N8" s="28" t="s">
        <v>9</v>
      </c>
      <c r="O8" s="29"/>
      <c r="P8" s="26" t="s">
        <v>10</v>
      </c>
      <c r="Q8" s="29"/>
      <c r="R8" s="26" t="s">
        <v>11</v>
      </c>
      <c r="S8" s="30"/>
      <c r="T8" s="13"/>
      <c r="U8" s="13"/>
    </row>
    <row r="9" spans="2:21" ht="17.100000000000001" customHeight="1" x14ac:dyDescent="0.25">
      <c r="B9" s="23"/>
      <c r="C9" s="4"/>
      <c r="D9" s="4"/>
      <c r="E9" s="24"/>
      <c r="F9" s="31" t="s">
        <v>12</v>
      </c>
      <c r="G9" s="25"/>
      <c r="H9" s="25" t="s">
        <v>13</v>
      </c>
      <c r="I9" s="25" t="s">
        <v>14</v>
      </c>
      <c r="J9" s="32" t="s">
        <v>15</v>
      </c>
      <c r="K9" s="33"/>
      <c r="L9" s="32" t="s">
        <v>15</v>
      </c>
      <c r="M9" s="33"/>
      <c r="N9" s="32" t="s">
        <v>15</v>
      </c>
      <c r="O9" s="33"/>
      <c r="P9" s="32" t="s">
        <v>15</v>
      </c>
      <c r="Q9" s="33"/>
      <c r="R9" s="32" t="s">
        <v>15</v>
      </c>
      <c r="S9" s="34"/>
      <c r="T9" s="13"/>
      <c r="U9" s="13"/>
    </row>
    <row r="10" spans="2:21" ht="17.100000000000001" customHeight="1" x14ac:dyDescent="0.25">
      <c r="B10" s="35"/>
      <c r="C10" s="36"/>
      <c r="D10" s="36"/>
      <c r="E10" s="37"/>
      <c r="F10" s="38" t="s">
        <v>16</v>
      </c>
      <c r="G10" s="38"/>
      <c r="H10" s="38" t="s">
        <v>16</v>
      </c>
      <c r="I10" s="39">
        <v>0.02</v>
      </c>
      <c r="J10" s="39" t="e">
        <f>'ANU2005'!S40+0.01</f>
        <v>#REF!</v>
      </c>
      <c r="K10" s="38" t="s">
        <v>17</v>
      </c>
      <c r="L10" s="39" t="e">
        <f>J10+0.01</f>
        <v>#REF!</v>
      </c>
      <c r="M10" s="38" t="s">
        <v>17</v>
      </c>
      <c r="N10" s="39" t="e">
        <f>L10+0.01</f>
        <v>#REF!</v>
      </c>
      <c r="O10" s="38" t="s">
        <v>17</v>
      </c>
      <c r="P10" s="39" t="e">
        <f>N10+0.01</f>
        <v>#REF!</v>
      </c>
      <c r="Q10" s="38" t="s">
        <v>17</v>
      </c>
      <c r="R10" s="39" t="e">
        <f>P10+0.01</f>
        <v>#REF!</v>
      </c>
      <c r="S10" s="40" t="s">
        <v>17</v>
      </c>
      <c r="T10" s="13"/>
      <c r="U10" s="13"/>
    </row>
    <row r="11" spans="2:21" ht="12.95" customHeight="1" x14ac:dyDescent="0.2">
      <c r="B11" s="41"/>
      <c r="C11" s="42"/>
      <c r="D11" s="42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4"/>
      <c r="T11" s="13"/>
      <c r="U11" s="13"/>
    </row>
    <row r="12" spans="2:21" ht="17.100000000000001" customHeight="1" x14ac:dyDescent="0.25">
      <c r="B12" s="45" t="s">
        <v>18</v>
      </c>
      <c r="C12" s="46"/>
      <c r="D12" s="46"/>
      <c r="E12" s="47"/>
      <c r="F12" s="47">
        <v>159</v>
      </c>
      <c r="G12" s="48">
        <f>H12-F12</f>
        <v>97.5</v>
      </c>
      <c r="H12" s="48">
        <v>256.5</v>
      </c>
      <c r="I12" s="86">
        <f>ROUND(H12*$I$10,2)</f>
        <v>5.13</v>
      </c>
      <c r="J12" s="47" t="e">
        <f>ROUND($H$12*J10,2)</f>
        <v>#REF!</v>
      </c>
      <c r="K12" s="47" t="e">
        <f>$H$12+$I$12+J12</f>
        <v>#REF!</v>
      </c>
      <c r="L12" s="47" t="e">
        <f>ROUND($H$12*L10,2)</f>
        <v>#REF!</v>
      </c>
      <c r="M12" s="47" t="e">
        <f>$H$12+$I$12+L12</f>
        <v>#REF!</v>
      </c>
      <c r="N12" s="47" t="e">
        <f>ROUND($H$12*N10,2)</f>
        <v>#REF!</v>
      </c>
      <c r="O12" s="47" t="e">
        <f>$H$12+$I$12+N12</f>
        <v>#REF!</v>
      </c>
      <c r="P12" s="47" t="e">
        <f>ROUND($H$12*P10,2)</f>
        <v>#REF!</v>
      </c>
      <c r="Q12" s="47" t="e">
        <f>$H$12+$I$12+P12</f>
        <v>#REF!</v>
      </c>
      <c r="R12" s="47" t="e">
        <f>ROUND($H$12*R10,2)</f>
        <v>#REF!</v>
      </c>
      <c r="S12" s="49" t="e">
        <f>$H$12+$I$12+R12</f>
        <v>#REF!</v>
      </c>
      <c r="T12" s="13"/>
      <c r="U12" s="13"/>
    </row>
    <row r="13" spans="2:21" ht="17.100000000000001" customHeight="1" x14ac:dyDescent="0.25">
      <c r="B13" s="50" t="s">
        <v>19</v>
      </c>
      <c r="C13" s="51"/>
      <c r="D13" s="51"/>
      <c r="E13" s="52"/>
      <c r="F13" s="52">
        <v>79.5</v>
      </c>
      <c r="G13" s="53">
        <f>H13-F13</f>
        <v>48.75</v>
      </c>
      <c r="H13" s="53">
        <v>128.25</v>
      </c>
      <c r="I13" s="87">
        <f>ROUND(H13*$I$10,2)</f>
        <v>2.57</v>
      </c>
      <c r="J13" s="52" t="e">
        <f>ROUND($H$13*J10,2)</f>
        <v>#REF!</v>
      </c>
      <c r="K13" s="52" t="e">
        <f>$H$13+$I$13+J13</f>
        <v>#REF!</v>
      </c>
      <c r="L13" s="52" t="e">
        <f>ROUND($H$13*L10,2)</f>
        <v>#REF!</v>
      </c>
      <c r="M13" s="52" t="e">
        <f>$H$13+$I$13+L13</f>
        <v>#REF!</v>
      </c>
      <c r="N13" s="52" t="e">
        <f>ROUND($H$13*N10,2)</f>
        <v>#REF!</v>
      </c>
      <c r="O13" s="52" t="e">
        <f>$H$13+$I$13+N13</f>
        <v>#REF!</v>
      </c>
      <c r="P13" s="52" t="e">
        <f>ROUND($H$13*P10,2)</f>
        <v>#REF!</v>
      </c>
      <c r="Q13" s="52" t="e">
        <f>$H$13+$I$13+P13</f>
        <v>#REF!</v>
      </c>
      <c r="R13" s="52" t="e">
        <f>ROUND($H$13*R10,2)</f>
        <v>#REF!</v>
      </c>
      <c r="S13" s="54" t="e">
        <f>$H$13+$I$13+R13</f>
        <v>#REF!</v>
      </c>
      <c r="T13" s="13"/>
      <c r="U13" s="13"/>
    </row>
    <row r="14" spans="2:21" ht="12.6" customHeight="1" x14ac:dyDescent="0.2"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</row>
    <row r="15" spans="2:21" ht="12.6" customHeight="1" x14ac:dyDescent="0.2">
      <c r="B15" s="13"/>
      <c r="C15" s="13"/>
      <c r="D15" s="13"/>
      <c r="E15" s="13"/>
      <c r="F15" s="13"/>
      <c r="G15" s="55"/>
      <c r="H15" s="55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</row>
    <row r="16" spans="2:21" ht="17.100000000000001" customHeight="1" x14ac:dyDescent="0.25">
      <c r="B16" s="56"/>
      <c r="C16" s="57"/>
      <c r="D16" s="57"/>
      <c r="E16" s="57"/>
      <c r="F16" s="58"/>
      <c r="G16" s="59" t="s">
        <v>20</v>
      </c>
      <c r="H16" s="60"/>
      <c r="I16" s="59" t="s">
        <v>21</v>
      </c>
      <c r="J16" s="60"/>
      <c r="K16" s="59" t="s">
        <v>22</v>
      </c>
      <c r="L16" s="60"/>
      <c r="M16" s="59" t="s">
        <v>23</v>
      </c>
      <c r="N16" s="60"/>
      <c r="O16" s="59" t="s">
        <v>24</v>
      </c>
      <c r="P16" s="60"/>
      <c r="Q16" s="59" t="s">
        <v>25</v>
      </c>
      <c r="R16" s="60"/>
      <c r="S16" s="59" t="s">
        <v>26</v>
      </c>
      <c r="T16" s="61"/>
    </row>
    <row r="17" spans="2:21" ht="17.100000000000001" customHeight="1" x14ac:dyDescent="0.25">
      <c r="B17" s="23"/>
      <c r="C17" s="4"/>
      <c r="D17" s="4"/>
      <c r="E17" s="4"/>
      <c r="F17" s="62"/>
      <c r="G17" s="32" t="s">
        <v>15</v>
      </c>
      <c r="H17" s="33"/>
      <c r="I17" s="32" t="s">
        <v>15</v>
      </c>
      <c r="J17" s="33"/>
      <c r="K17" s="32" t="s">
        <v>15</v>
      </c>
      <c r="L17" s="33"/>
      <c r="M17" s="32" t="s">
        <v>15</v>
      </c>
      <c r="N17" s="33"/>
      <c r="O17" s="32" t="s">
        <v>15</v>
      </c>
      <c r="P17" s="33"/>
      <c r="Q17" s="32" t="s">
        <v>15</v>
      </c>
      <c r="R17" s="33"/>
      <c r="S17" s="32" t="s">
        <v>15</v>
      </c>
      <c r="T17" s="34"/>
    </row>
    <row r="18" spans="2:21" ht="17.100000000000001" customHeight="1" x14ac:dyDescent="0.25">
      <c r="B18" s="35"/>
      <c r="C18" s="36"/>
      <c r="D18" s="36"/>
      <c r="E18" s="36"/>
      <c r="F18" s="63"/>
      <c r="G18" s="39" t="e">
        <f>R10+0.01</f>
        <v>#REF!</v>
      </c>
      <c r="H18" s="39" t="s">
        <v>17</v>
      </c>
      <c r="I18" s="39" t="e">
        <f>G18+0.01</f>
        <v>#REF!</v>
      </c>
      <c r="J18" s="39" t="s">
        <v>17</v>
      </c>
      <c r="K18" s="39" t="e">
        <f>I18+0.01</f>
        <v>#REF!</v>
      </c>
      <c r="L18" s="39" t="s">
        <v>17</v>
      </c>
      <c r="M18" s="39" t="e">
        <f>K18+0.01</f>
        <v>#REF!</v>
      </c>
      <c r="N18" s="39" t="s">
        <v>17</v>
      </c>
      <c r="O18" s="39" t="e">
        <f>M18+0.01</f>
        <v>#REF!</v>
      </c>
      <c r="P18" s="39" t="s">
        <v>17</v>
      </c>
      <c r="Q18" s="39" t="e">
        <f>O18+0.01</f>
        <v>#REF!</v>
      </c>
      <c r="R18" s="39" t="s">
        <v>17</v>
      </c>
      <c r="S18" s="39" t="e">
        <f>Q18+0.01</f>
        <v>#REF!</v>
      </c>
      <c r="T18" s="40" t="s">
        <v>17</v>
      </c>
    </row>
    <row r="19" spans="2:21" ht="12.95" customHeight="1" x14ac:dyDescent="0.2">
      <c r="B19" s="41"/>
      <c r="C19" s="42"/>
      <c r="D19" s="42"/>
      <c r="E19" s="64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4"/>
    </row>
    <row r="20" spans="2:21" ht="17.100000000000001" customHeight="1" x14ac:dyDescent="0.25">
      <c r="B20" s="45" t="s">
        <v>18</v>
      </c>
      <c r="C20" s="46"/>
      <c r="D20" s="46"/>
      <c r="E20" s="46"/>
      <c r="F20" s="47"/>
      <c r="G20" s="47" t="e">
        <f>ROUND($H$12*G18,2)</f>
        <v>#REF!</v>
      </c>
      <c r="H20" s="47" t="e">
        <f>$H$12+$I$12+G20</f>
        <v>#REF!</v>
      </c>
      <c r="I20" s="47" t="e">
        <f>ROUND($H$12*I18,2)</f>
        <v>#REF!</v>
      </c>
      <c r="J20" s="47" t="e">
        <f>$H$12+$I$12+I20</f>
        <v>#REF!</v>
      </c>
      <c r="K20" s="47" t="e">
        <f>ROUND($H$12*K18,2)</f>
        <v>#REF!</v>
      </c>
      <c r="L20" s="47" t="e">
        <f>$H$12+$I$12+K20</f>
        <v>#REF!</v>
      </c>
      <c r="M20" s="47" t="e">
        <f>ROUND($H$12*M18,2)</f>
        <v>#REF!</v>
      </c>
      <c r="N20" s="47" t="e">
        <f>$H$12+$I$12+M20</f>
        <v>#REF!</v>
      </c>
      <c r="O20" s="47" t="e">
        <f>ROUND($H$12*O18,2)</f>
        <v>#REF!</v>
      </c>
      <c r="P20" s="47" t="e">
        <f>$H$12+$I$12+O20</f>
        <v>#REF!</v>
      </c>
      <c r="Q20" s="47" t="e">
        <f>ROUND($H$12*Q18,2)</f>
        <v>#REF!</v>
      </c>
      <c r="R20" s="47" t="e">
        <f>$H$12+$I$12+Q20</f>
        <v>#REF!</v>
      </c>
      <c r="S20" s="47" t="e">
        <f>ROUND($H$12*S18,2)</f>
        <v>#REF!</v>
      </c>
      <c r="T20" s="49" t="e">
        <f>$H$12+$I$12+S20</f>
        <v>#REF!</v>
      </c>
    </row>
    <row r="21" spans="2:21" ht="17.100000000000001" customHeight="1" x14ac:dyDescent="0.25">
      <c r="B21" s="50" t="s">
        <v>19</v>
      </c>
      <c r="C21" s="51"/>
      <c r="D21" s="51"/>
      <c r="E21" s="51"/>
      <c r="F21" s="52"/>
      <c r="G21" s="52" t="e">
        <f>ROUND($H$13*G18,2)</f>
        <v>#REF!</v>
      </c>
      <c r="H21" s="52" t="e">
        <f>$H$13+$I$13+G21</f>
        <v>#REF!</v>
      </c>
      <c r="I21" s="52" t="e">
        <f>ROUND($H$13*I18,2)</f>
        <v>#REF!</v>
      </c>
      <c r="J21" s="52" t="e">
        <f>$H$13+$I$13+I21</f>
        <v>#REF!</v>
      </c>
      <c r="K21" s="52" t="e">
        <f>ROUND($H$13*K18,2)</f>
        <v>#REF!</v>
      </c>
      <c r="L21" s="52" t="e">
        <f>$H$13+$I$13+K21</f>
        <v>#REF!</v>
      </c>
      <c r="M21" s="52" t="e">
        <f>ROUND($H$13*M18,2)</f>
        <v>#REF!</v>
      </c>
      <c r="N21" s="52" t="e">
        <f>$H$13+$I$13+M21</f>
        <v>#REF!</v>
      </c>
      <c r="O21" s="52" t="e">
        <f>ROUND($H$13*O18,2)</f>
        <v>#REF!</v>
      </c>
      <c r="P21" s="52" t="e">
        <f>$H$13+$I$13+O21</f>
        <v>#REF!</v>
      </c>
      <c r="Q21" s="52" t="e">
        <f>ROUND($H$13*Q18,2)</f>
        <v>#REF!</v>
      </c>
      <c r="R21" s="52" t="e">
        <f>$H$13+$I$13+Q21</f>
        <v>#REF!</v>
      </c>
      <c r="S21" s="52" t="e">
        <f>ROUND($H$13*S18,2)</f>
        <v>#REF!</v>
      </c>
      <c r="T21" s="54" t="e">
        <f>$H$13+$I$13+S21</f>
        <v>#REF!</v>
      </c>
    </row>
    <row r="22" spans="2:21" ht="12.6" customHeight="1" x14ac:dyDescent="0.2"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</row>
    <row r="23" spans="2:21" ht="12.6" customHeight="1" x14ac:dyDescent="0.2"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</row>
    <row r="24" spans="2:21" ht="18.75" customHeight="1" x14ac:dyDescent="0.25">
      <c r="B24" s="65"/>
      <c r="C24" s="19"/>
      <c r="D24" s="18"/>
      <c r="E24" s="18"/>
      <c r="F24" s="18"/>
      <c r="G24" s="18"/>
      <c r="H24" s="18"/>
      <c r="I24" s="20" t="s">
        <v>27</v>
      </c>
      <c r="J24" s="19"/>
      <c r="K24" s="19"/>
      <c r="L24" s="18"/>
      <c r="M24" s="19"/>
      <c r="N24" s="19"/>
      <c r="O24" s="21"/>
      <c r="P24" s="21"/>
      <c r="Q24" s="21"/>
      <c r="R24" s="21"/>
      <c r="S24" s="22"/>
      <c r="T24" s="13"/>
      <c r="U24" s="13"/>
    </row>
    <row r="25" spans="2:21" ht="17.100000000000001" customHeight="1" x14ac:dyDescent="0.25">
      <c r="B25" s="66"/>
      <c r="C25" s="67"/>
      <c r="D25" s="67"/>
      <c r="E25" s="33"/>
      <c r="F25" s="25" t="s">
        <v>3</v>
      </c>
      <c r="G25" s="25" t="s">
        <v>4</v>
      </c>
      <c r="H25" s="25" t="s">
        <v>5</v>
      </c>
      <c r="I25" s="25" t="s">
        <v>6</v>
      </c>
      <c r="J25" s="26" t="s">
        <v>28</v>
      </c>
      <c r="K25" s="27"/>
      <c r="L25" s="28" t="s">
        <v>29</v>
      </c>
      <c r="M25" s="27"/>
      <c r="N25" s="28" t="s">
        <v>30</v>
      </c>
      <c r="O25" s="29"/>
      <c r="P25" s="26" t="s">
        <v>10</v>
      </c>
      <c r="Q25" s="29"/>
      <c r="R25" s="26" t="s">
        <v>11</v>
      </c>
      <c r="S25" s="30"/>
      <c r="T25" s="13"/>
      <c r="U25" s="13"/>
    </row>
    <row r="26" spans="2:21" ht="17.100000000000001" customHeight="1" x14ac:dyDescent="0.25">
      <c r="B26" s="23"/>
      <c r="C26" s="4"/>
      <c r="D26" s="4"/>
      <c r="E26" s="24"/>
      <c r="F26" s="31" t="s">
        <v>12</v>
      </c>
      <c r="G26" s="25"/>
      <c r="H26" s="25" t="s">
        <v>13</v>
      </c>
      <c r="I26" s="25" t="s">
        <v>14</v>
      </c>
      <c r="J26" s="32" t="s">
        <v>15</v>
      </c>
      <c r="K26" s="33"/>
      <c r="L26" s="32" t="s">
        <v>15</v>
      </c>
      <c r="M26" s="33"/>
      <c r="N26" s="32" t="s">
        <v>15</v>
      </c>
      <c r="O26" s="33"/>
      <c r="P26" s="32" t="s">
        <v>15</v>
      </c>
      <c r="Q26" s="33"/>
      <c r="R26" s="32" t="s">
        <v>15</v>
      </c>
      <c r="S26" s="34"/>
      <c r="T26" s="13"/>
      <c r="U26" s="13"/>
    </row>
    <row r="27" spans="2:21" ht="17.100000000000001" customHeight="1" x14ac:dyDescent="0.25">
      <c r="B27" s="35"/>
      <c r="C27" s="36"/>
      <c r="D27" s="36"/>
      <c r="E27" s="37"/>
      <c r="F27" s="38" t="s">
        <v>16</v>
      </c>
      <c r="G27" s="38"/>
      <c r="H27" s="38" t="s">
        <v>16</v>
      </c>
      <c r="I27" s="39">
        <f>I10</f>
        <v>0.02</v>
      </c>
      <c r="J27" s="39" t="e">
        <f>J10</f>
        <v>#REF!</v>
      </c>
      <c r="K27" s="38" t="s">
        <v>17</v>
      </c>
      <c r="L27" s="39" t="e">
        <f>L10</f>
        <v>#REF!</v>
      </c>
      <c r="M27" s="38" t="s">
        <v>17</v>
      </c>
      <c r="N27" s="39" t="e">
        <f>N10</f>
        <v>#REF!</v>
      </c>
      <c r="O27" s="38" t="s">
        <v>17</v>
      </c>
      <c r="P27" s="39" t="e">
        <f>P10</f>
        <v>#REF!</v>
      </c>
      <c r="Q27" s="38" t="s">
        <v>17</v>
      </c>
      <c r="R27" s="39" t="e">
        <f>R10</f>
        <v>#REF!</v>
      </c>
      <c r="S27" s="40" t="s">
        <v>17</v>
      </c>
      <c r="T27" s="13"/>
      <c r="U27" s="13"/>
    </row>
    <row r="28" spans="2:21" ht="12.95" customHeight="1" x14ac:dyDescent="0.2">
      <c r="B28" s="41"/>
      <c r="C28" s="42"/>
      <c r="D28" s="42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4"/>
      <c r="T28" s="13"/>
      <c r="U28" s="13"/>
    </row>
    <row r="29" spans="2:21" ht="17.100000000000001" customHeight="1" x14ac:dyDescent="0.25">
      <c r="B29" s="45" t="s">
        <v>31</v>
      </c>
      <c r="C29" s="68"/>
      <c r="D29" s="68"/>
      <c r="E29" s="69">
        <v>50360</v>
      </c>
      <c r="F29" s="48">
        <v>254</v>
      </c>
      <c r="G29" s="48">
        <f t="shared" ref="G29:G35" si="0">H29-F29</f>
        <v>139.5</v>
      </c>
      <c r="H29" s="70">
        <v>393.5</v>
      </c>
      <c r="I29" s="47">
        <f>ROUND(H29*$I$27,2)</f>
        <v>7.87</v>
      </c>
      <c r="J29" s="86" t="e">
        <f>ROUND(H29*$J$27,2)</f>
        <v>#REF!</v>
      </c>
      <c r="K29" s="47" t="e">
        <f>$H$29+$I$29+J29</f>
        <v>#REF!</v>
      </c>
      <c r="L29" s="86" t="e">
        <f>ROUND(H29*$L$27,2)</f>
        <v>#REF!</v>
      </c>
      <c r="M29" s="47" t="e">
        <f>$H$29+$I$29+L29</f>
        <v>#REF!</v>
      </c>
      <c r="N29" s="86" t="e">
        <f>ROUND(H29*$N$27,2)</f>
        <v>#REF!</v>
      </c>
      <c r="O29" s="47" t="e">
        <f>$H$29+$I$29+N29</f>
        <v>#REF!</v>
      </c>
      <c r="P29" s="86" t="e">
        <f>ROUND(H29*$P$27,2)</f>
        <v>#REF!</v>
      </c>
      <c r="Q29" s="47" t="e">
        <f>$H$29+$I$29+P29</f>
        <v>#REF!</v>
      </c>
      <c r="R29" s="86" t="e">
        <f>ROUND(H29*$R$27,2)</f>
        <v>#REF!</v>
      </c>
      <c r="S29" s="49" t="e">
        <f>$H$29+$I$29+R29</f>
        <v>#REF!</v>
      </c>
      <c r="T29" s="13"/>
      <c r="U29" s="13"/>
    </row>
    <row r="30" spans="2:21" ht="17.100000000000001" customHeight="1" x14ac:dyDescent="0.25">
      <c r="B30" s="45" t="s">
        <v>32</v>
      </c>
      <c r="C30" s="68">
        <f>E29</f>
        <v>50360</v>
      </c>
      <c r="D30" s="71" t="s">
        <v>33</v>
      </c>
      <c r="E30" s="69">
        <v>213893</v>
      </c>
      <c r="F30" s="48">
        <v>419</v>
      </c>
      <c r="G30" s="48">
        <f t="shared" si="0"/>
        <v>91</v>
      </c>
      <c r="H30" s="70">
        <v>510</v>
      </c>
      <c r="I30" s="47">
        <f t="shared" ref="I30:I35" si="1">ROUND(H30*$I$27,2)</f>
        <v>10.199999999999999</v>
      </c>
      <c r="J30" s="86" t="e">
        <f t="shared" ref="J30:J35" si="2">ROUND(H30*$J$27,2)</f>
        <v>#REF!</v>
      </c>
      <c r="K30" s="47" t="e">
        <f>$H$30+$I$30+J30</f>
        <v>#REF!</v>
      </c>
      <c r="L30" s="86" t="e">
        <f t="shared" ref="L30:L35" si="3">ROUND(H30*$L$27,2)</f>
        <v>#REF!</v>
      </c>
      <c r="M30" s="47" t="e">
        <f>$H$30+$I$30+L30</f>
        <v>#REF!</v>
      </c>
      <c r="N30" s="86" t="e">
        <f t="shared" ref="N30:N35" si="4">ROUND(H30*$N$27,2)</f>
        <v>#REF!</v>
      </c>
      <c r="O30" s="47" t="e">
        <f>$H$30+$I$30+N30</f>
        <v>#REF!</v>
      </c>
      <c r="P30" s="86" t="e">
        <f t="shared" ref="P30:P35" si="5">ROUND(H30*$P$27,2)</f>
        <v>#REF!</v>
      </c>
      <c r="Q30" s="47" t="e">
        <f>$H$30+$I$30+P30</f>
        <v>#REF!</v>
      </c>
      <c r="R30" s="86" t="e">
        <f t="shared" ref="R30:R35" si="6">ROUND(H30*$R$27,2)</f>
        <v>#REF!</v>
      </c>
      <c r="S30" s="49" t="e">
        <f>$H$30+$I$30+R30</f>
        <v>#REF!</v>
      </c>
      <c r="T30" s="13"/>
      <c r="U30" s="13"/>
    </row>
    <row r="31" spans="2:21" ht="17.100000000000001" customHeight="1" x14ac:dyDescent="0.25">
      <c r="B31" s="45" t="s">
        <v>32</v>
      </c>
      <c r="C31" s="68">
        <f>(E30)</f>
        <v>213893</v>
      </c>
      <c r="D31" s="71" t="s">
        <v>33</v>
      </c>
      <c r="E31" s="69">
        <v>452694</v>
      </c>
      <c r="F31" s="48">
        <v>524</v>
      </c>
      <c r="G31" s="48">
        <f t="shared" si="0"/>
        <v>142</v>
      </c>
      <c r="H31" s="70">
        <v>666</v>
      </c>
      <c r="I31" s="47">
        <f t="shared" si="1"/>
        <v>13.32</v>
      </c>
      <c r="J31" s="86" t="e">
        <f t="shared" si="2"/>
        <v>#REF!</v>
      </c>
      <c r="K31" s="47" t="e">
        <f>$H$31+$I$31+J31</f>
        <v>#REF!</v>
      </c>
      <c r="L31" s="86" t="e">
        <f t="shared" si="3"/>
        <v>#REF!</v>
      </c>
      <c r="M31" s="47" t="e">
        <f>$H$31+$I$31+L31</f>
        <v>#REF!</v>
      </c>
      <c r="N31" s="86" t="e">
        <f t="shared" si="4"/>
        <v>#REF!</v>
      </c>
      <c r="O31" s="47" t="e">
        <f>$H$31+$I$31+N31</f>
        <v>#REF!</v>
      </c>
      <c r="P31" s="86" t="e">
        <f t="shared" si="5"/>
        <v>#REF!</v>
      </c>
      <c r="Q31" s="47" t="e">
        <f>$H$31+$I$31+P31</f>
        <v>#REF!</v>
      </c>
      <c r="R31" s="86" t="e">
        <f t="shared" si="6"/>
        <v>#REF!</v>
      </c>
      <c r="S31" s="49" t="e">
        <f>$H$31+$I$31+R31</f>
        <v>#REF!</v>
      </c>
      <c r="T31" s="13"/>
      <c r="U31" s="13"/>
    </row>
    <row r="32" spans="2:21" ht="17.100000000000001" customHeight="1" x14ac:dyDescent="0.25">
      <c r="B32" s="45" t="s">
        <v>32</v>
      </c>
      <c r="C32" s="68">
        <f>(E31)</f>
        <v>452694</v>
      </c>
      <c r="D32" s="71" t="s">
        <v>33</v>
      </c>
      <c r="E32" s="69">
        <v>2138925</v>
      </c>
      <c r="F32" s="48">
        <v>645</v>
      </c>
      <c r="G32" s="48">
        <f t="shared" si="0"/>
        <v>221</v>
      </c>
      <c r="H32" s="70">
        <v>866</v>
      </c>
      <c r="I32" s="47">
        <f t="shared" si="1"/>
        <v>17.32</v>
      </c>
      <c r="J32" s="86" t="e">
        <f t="shared" si="2"/>
        <v>#REF!</v>
      </c>
      <c r="K32" s="47" t="e">
        <f>$H$32+$I$32+J32</f>
        <v>#REF!</v>
      </c>
      <c r="L32" s="86" t="e">
        <f t="shared" si="3"/>
        <v>#REF!</v>
      </c>
      <c r="M32" s="47" t="e">
        <f>$H$32+$I$32+L32</f>
        <v>#REF!</v>
      </c>
      <c r="N32" s="86" t="e">
        <f t="shared" si="4"/>
        <v>#REF!</v>
      </c>
      <c r="O32" s="47" t="e">
        <f>$H$32+$I$32+N32</f>
        <v>#REF!</v>
      </c>
      <c r="P32" s="86" t="e">
        <f t="shared" si="5"/>
        <v>#REF!</v>
      </c>
      <c r="Q32" s="47" t="e">
        <f>$H$32+$I$32+P32</f>
        <v>#REF!</v>
      </c>
      <c r="R32" s="86" t="e">
        <f t="shared" si="6"/>
        <v>#REF!</v>
      </c>
      <c r="S32" s="49" t="e">
        <f>$H$32+$I$32+R32</f>
        <v>#REF!</v>
      </c>
      <c r="T32" s="13"/>
      <c r="U32" s="13"/>
    </row>
    <row r="33" spans="2:21" ht="17.100000000000001" customHeight="1" x14ac:dyDescent="0.25">
      <c r="B33" s="45" t="s">
        <v>32</v>
      </c>
      <c r="C33" s="68">
        <f>(E32)</f>
        <v>2138925</v>
      </c>
      <c r="D33" s="71" t="s">
        <v>33</v>
      </c>
      <c r="E33" s="69">
        <v>4529106</v>
      </c>
      <c r="F33" s="48">
        <v>841</v>
      </c>
      <c r="G33" s="48">
        <f t="shared" si="0"/>
        <v>281.5</v>
      </c>
      <c r="H33" s="70">
        <v>1122.5</v>
      </c>
      <c r="I33" s="47">
        <f t="shared" si="1"/>
        <v>22.45</v>
      </c>
      <c r="J33" s="86" t="e">
        <f t="shared" si="2"/>
        <v>#REF!</v>
      </c>
      <c r="K33" s="47" t="e">
        <f>$H$33+$I$33+J33</f>
        <v>#REF!</v>
      </c>
      <c r="L33" s="86" t="e">
        <f t="shared" si="3"/>
        <v>#REF!</v>
      </c>
      <c r="M33" s="47" t="e">
        <f>$H$33+$I$33+L33</f>
        <v>#REF!</v>
      </c>
      <c r="N33" s="86" t="e">
        <f t="shared" si="4"/>
        <v>#REF!</v>
      </c>
      <c r="O33" s="47" t="e">
        <f>$H$33+$I$33+N33</f>
        <v>#REF!</v>
      </c>
      <c r="P33" s="86" t="e">
        <f t="shared" si="5"/>
        <v>#REF!</v>
      </c>
      <c r="Q33" s="47" t="e">
        <f>$H$33+$I$33+P33</f>
        <v>#REF!</v>
      </c>
      <c r="R33" s="86" t="e">
        <f t="shared" si="6"/>
        <v>#REF!</v>
      </c>
      <c r="S33" s="49" t="e">
        <f>$H$33+$I$33+R33</f>
        <v>#REF!</v>
      </c>
      <c r="T33" s="13"/>
      <c r="U33" s="13"/>
    </row>
    <row r="34" spans="2:21" ht="17.100000000000001" customHeight="1" x14ac:dyDescent="0.25">
      <c r="B34" s="45" t="s">
        <v>32</v>
      </c>
      <c r="C34" s="68">
        <f>(E33)</f>
        <v>4529106</v>
      </c>
      <c r="D34" s="71" t="s">
        <v>33</v>
      </c>
      <c r="E34" s="69">
        <v>8931501</v>
      </c>
      <c r="F34" s="48">
        <v>1043</v>
      </c>
      <c r="G34" s="48">
        <f t="shared" si="0"/>
        <v>416</v>
      </c>
      <c r="H34" s="70">
        <v>1459</v>
      </c>
      <c r="I34" s="47">
        <f t="shared" si="1"/>
        <v>29.18</v>
      </c>
      <c r="J34" s="86" t="e">
        <f t="shared" si="2"/>
        <v>#REF!</v>
      </c>
      <c r="K34" s="47" t="e">
        <f>$H$34+$I$34+J34</f>
        <v>#REF!</v>
      </c>
      <c r="L34" s="86" t="e">
        <f t="shared" si="3"/>
        <v>#REF!</v>
      </c>
      <c r="M34" s="47" t="e">
        <f>$H$34+$I$34+L34</f>
        <v>#REF!</v>
      </c>
      <c r="N34" s="86" t="e">
        <f t="shared" si="4"/>
        <v>#REF!</v>
      </c>
      <c r="O34" s="47" t="e">
        <f>$H$34+$I$34+N34</f>
        <v>#REF!</v>
      </c>
      <c r="P34" s="86" t="e">
        <f t="shared" si="5"/>
        <v>#REF!</v>
      </c>
      <c r="Q34" s="47" t="e">
        <f>$H$34+$I$34+P34</f>
        <v>#REF!</v>
      </c>
      <c r="R34" s="86" t="e">
        <f t="shared" si="6"/>
        <v>#REF!</v>
      </c>
      <c r="S34" s="49" t="e">
        <f>$H$34+$I$34+R34</f>
        <v>#REF!</v>
      </c>
      <c r="T34" s="13"/>
      <c r="U34" s="13"/>
    </row>
    <row r="35" spans="2:21" ht="17.100000000000001" customHeight="1" x14ac:dyDescent="0.25">
      <c r="B35" s="50" t="s">
        <v>32</v>
      </c>
      <c r="C35" s="72">
        <f>E34</f>
        <v>8931501</v>
      </c>
      <c r="D35" s="72"/>
      <c r="E35" s="73"/>
      <c r="F35" s="74">
        <v>1297</v>
      </c>
      <c r="G35" s="53">
        <f t="shared" si="0"/>
        <v>598.5</v>
      </c>
      <c r="H35" s="53">
        <v>1895.5</v>
      </c>
      <c r="I35" s="87">
        <f t="shared" si="1"/>
        <v>37.909999999999997</v>
      </c>
      <c r="J35" s="87" t="e">
        <f t="shared" si="2"/>
        <v>#REF!</v>
      </c>
      <c r="K35" s="52" t="e">
        <f>$H$35+$I$35+J35</f>
        <v>#REF!</v>
      </c>
      <c r="L35" s="87" t="e">
        <f t="shared" si="3"/>
        <v>#REF!</v>
      </c>
      <c r="M35" s="52" t="e">
        <f>$H$35+$I$35+L35</f>
        <v>#REF!</v>
      </c>
      <c r="N35" s="87" t="e">
        <f t="shared" si="4"/>
        <v>#REF!</v>
      </c>
      <c r="O35" s="52" t="e">
        <f>$H$35+$I$35+N35</f>
        <v>#REF!</v>
      </c>
      <c r="P35" s="87" t="e">
        <f t="shared" si="5"/>
        <v>#REF!</v>
      </c>
      <c r="Q35" s="52" t="e">
        <f>$H$35+$I$35+P35</f>
        <v>#REF!</v>
      </c>
      <c r="R35" s="87" t="e">
        <f t="shared" si="6"/>
        <v>#REF!</v>
      </c>
      <c r="S35" s="54" t="e">
        <f>$H$35+$I$35+R35</f>
        <v>#REF!</v>
      </c>
      <c r="T35" s="13"/>
      <c r="U35" s="13"/>
    </row>
    <row r="36" spans="2:21" ht="12.6" customHeight="1" x14ac:dyDescent="0.2"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</row>
    <row r="37" spans="2:21" ht="12.6" customHeight="1" x14ac:dyDescent="0.2"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</row>
    <row r="38" spans="2:21" ht="17.100000000000001" customHeight="1" x14ac:dyDescent="0.25">
      <c r="B38" s="56"/>
      <c r="C38" s="57"/>
      <c r="D38" s="57"/>
      <c r="E38" s="57"/>
      <c r="F38" s="58"/>
      <c r="G38" s="793" t="s">
        <v>34</v>
      </c>
      <c r="H38" s="793"/>
      <c r="I38" s="57" t="s">
        <v>21</v>
      </c>
      <c r="J38" s="75"/>
      <c r="K38" s="57" t="s">
        <v>22</v>
      </c>
      <c r="L38" s="75"/>
      <c r="M38" s="57" t="s">
        <v>23</v>
      </c>
      <c r="N38" s="75"/>
      <c r="O38" s="57" t="s">
        <v>24</v>
      </c>
      <c r="P38" s="75"/>
      <c r="Q38" s="57" t="s">
        <v>25</v>
      </c>
      <c r="R38" s="75"/>
      <c r="S38" s="57" t="s">
        <v>26</v>
      </c>
      <c r="T38" s="76"/>
    </row>
    <row r="39" spans="2:21" ht="17.100000000000001" customHeight="1" x14ac:dyDescent="0.25">
      <c r="B39" s="23"/>
      <c r="C39" s="4"/>
      <c r="D39" s="4"/>
      <c r="E39" s="4"/>
      <c r="F39" s="62"/>
      <c r="G39" s="32" t="s">
        <v>15</v>
      </c>
      <c r="H39" s="77"/>
      <c r="I39" s="32" t="s">
        <v>15</v>
      </c>
      <c r="J39" s="77"/>
      <c r="K39" s="32" t="s">
        <v>15</v>
      </c>
      <c r="L39" s="33"/>
      <c r="M39" s="32" t="s">
        <v>15</v>
      </c>
      <c r="N39" s="33"/>
      <c r="O39" s="32" t="s">
        <v>15</v>
      </c>
      <c r="P39" s="33"/>
      <c r="Q39" s="32" t="s">
        <v>15</v>
      </c>
      <c r="R39" s="33"/>
      <c r="S39" s="32" t="s">
        <v>15</v>
      </c>
      <c r="T39" s="34"/>
    </row>
    <row r="40" spans="2:21" ht="17.100000000000001" customHeight="1" x14ac:dyDescent="0.25">
      <c r="B40" s="35"/>
      <c r="C40" s="36"/>
      <c r="D40" s="36"/>
      <c r="E40" s="36"/>
      <c r="F40" s="63"/>
      <c r="G40" s="39" t="e">
        <f>G18</f>
        <v>#REF!</v>
      </c>
      <c r="H40" s="39" t="s">
        <v>17</v>
      </c>
      <c r="I40" s="39" t="e">
        <f>I18</f>
        <v>#REF!</v>
      </c>
      <c r="J40" s="39" t="s">
        <v>17</v>
      </c>
      <c r="K40" s="39" t="e">
        <f>K18</f>
        <v>#REF!</v>
      </c>
      <c r="L40" s="39" t="s">
        <v>17</v>
      </c>
      <c r="M40" s="39" t="e">
        <f>M18</f>
        <v>#REF!</v>
      </c>
      <c r="N40" s="39" t="s">
        <v>17</v>
      </c>
      <c r="O40" s="39" t="e">
        <f>O18</f>
        <v>#REF!</v>
      </c>
      <c r="P40" s="39" t="s">
        <v>17</v>
      </c>
      <c r="Q40" s="39" t="e">
        <f>Q18</f>
        <v>#REF!</v>
      </c>
      <c r="R40" s="39" t="s">
        <v>17</v>
      </c>
      <c r="S40" s="39" t="e">
        <f>S18</f>
        <v>#REF!</v>
      </c>
      <c r="T40" s="40" t="s">
        <v>17</v>
      </c>
    </row>
    <row r="41" spans="2:21" ht="12.95" customHeight="1" x14ac:dyDescent="0.2">
      <c r="B41" s="41"/>
      <c r="C41" s="42"/>
      <c r="D41" s="42"/>
      <c r="E41" s="64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4"/>
    </row>
    <row r="42" spans="2:21" ht="17.100000000000001" customHeight="1" x14ac:dyDescent="0.25">
      <c r="B42" s="45" t="s">
        <v>31</v>
      </c>
      <c r="C42" s="68"/>
      <c r="D42" s="68"/>
      <c r="E42" s="68">
        <f t="shared" ref="E42:E47" si="7">E29</f>
        <v>50360</v>
      </c>
      <c r="F42" s="69"/>
      <c r="G42" s="86" t="e">
        <f>ROUND(H29*$G$40,2)</f>
        <v>#REF!</v>
      </c>
      <c r="H42" s="47" t="e">
        <f>$H$29+$I$29+G42</f>
        <v>#REF!</v>
      </c>
      <c r="I42" s="86" t="e">
        <f>ROUND(H29*$I$40,2)</f>
        <v>#REF!</v>
      </c>
      <c r="J42" s="47" t="e">
        <f>$H$29+$I$29+I42</f>
        <v>#REF!</v>
      </c>
      <c r="K42" s="86" t="e">
        <f>ROUND(H29*$K$40,2)</f>
        <v>#REF!</v>
      </c>
      <c r="L42" s="47" t="e">
        <f>$H$29+$I$29+K42</f>
        <v>#REF!</v>
      </c>
      <c r="M42" s="86" t="e">
        <f>ROUND(H29*$M$40,2)</f>
        <v>#REF!</v>
      </c>
      <c r="N42" s="47" t="e">
        <f>$H$29+$I$29+M42</f>
        <v>#REF!</v>
      </c>
      <c r="O42" s="86" t="e">
        <f>ROUND(H29*$O$40,2)</f>
        <v>#REF!</v>
      </c>
      <c r="P42" s="47" t="e">
        <f>$H$29+$I$29+O42</f>
        <v>#REF!</v>
      </c>
      <c r="Q42" s="86" t="e">
        <f>ROUND(H29*$Q$40,2)</f>
        <v>#REF!</v>
      </c>
      <c r="R42" s="47" t="e">
        <f>$H$29+$I$29+Q42</f>
        <v>#REF!</v>
      </c>
      <c r="S42" s="86" t="e">
        <f>ROUND(H29*$S$40,2)</f>
        <v>#REF!</v>
      </c>
      <c r="T42" s="49" t="e">
        <f>$H$29+$I$29+S42</f>
        <v>#REF!</v>
      </c>
    </row>
    <row r="43" spans="2:21" ht="17.100000000000001" customHeight="1" x14ac:dyDescent="0.25">
      <c r="B43" s="45" t="s">
        <v>32</v>
      </c>
      <c r="C43" s="68">
        <f t="shared" ref="C43:C48" si="8">E42</f>
        <v>50360</v>
      </c>
      <c r="D43" s="78" t="s">
        <v>33</v>
      </c>
      <c r="E43" s="68">
        <f t="shared" si="7"/>
        <v>213893</v>
      </c>
      <c r="F43" s="69"/>
      <c r="G43" s="86" t="e">
        <f t="shared" ref="G43:G48" si="9">ROUND(H30*$G$40,2)</f>
        <v>#REF!</v>
      </c>
      <c r="H43" s="47" t="e">
        <f>$H$30+$I$30+G43</f>
        <v>#REF!</v>
      </c>
      <c r="I43" s="86" t="e">
        <f t="shared" ref="I43:I48" si="10">ROUND(H30*$I$40,2)</f>
        <v>#REF!</v>
      </c>
      <c r="J43" s="47" t="e">
        <f>$H$30+$I$30+I43</f>
        <v>#REF!</v>
      </c>
      <c r="K43" s="86" t="e">
        <f t="shared" ref="K43:K48" si="11">ROUND(H30*$K$40,2)</f>
        <v>#REF!</v>
      </c>
      <c r="L43" s="47" t="e">
        <f>$H$30+$I$30+K43</f>
        <v>#REF!</v>
      </c>
      <c r="M43" s="86" t="e">
        <f t="shared" ref="M43:M48" si="12">ROUND(H30*$M$40,2)</f>
        <v>#REF!</v>
      </c>
      <c r="N43" s="47" t="e">
        <f>$H$30+$I$30+M43</f>
        <v>#REF!</v>
      </c>
      <c r="O43" s="86" t="e">
        <f t="shared" ref="O43:O48" si="13">ROUND(H30*$O$40,2)</f>
        <v>#REF!</v>
      </c>
      <c r="P43" s="47" t="e">
        <f>$H$30+$I$30+O43</f>
        <v>#REF!</v>
      </c>
      <c r="Q43" s="86" t="e">
        <f t="shared" ref="Q43:Q48" si="14">ROUND(H30*$Q$40,2)</f>
        <v>#REF!</v>
      </c>
      <c r="R43" s="47" t="e">
        <f>$H$30+$I$30+Q43</f>
        <v>#REF!</v>
      </c>
      <c r="S43" s="86" t="e">
        <f t="shared" ref="S43:S48" si="15">ROUND(H30*$S$40,2)</f>
        <v>#REF!</v>
      </c>
      <c r="T43" s="49" t="e">
        <f>$H$30+$I$30+S43</f>
        <v>#REF!</v>
      </c>
    </row>
    <row r="44" spans="2:21" ht="17.100000000000001" customHeight="1" x14ac:dyDescent="0.25">
      <c r="B44" s="45" t="s">
        <v>32</v>
      </c>
      <c r="C44" s="68">
        <f t="shared" si="8"/>
        <v>213893</v>
      </c>
      <c r="D44" s="78" t="s">
        <v>33</v>
      </c>
      <c r="E44" s="68">
        <f t="shared" si="7"/>
        <v>452694</v>
      </c>
      <c r="F44" s="69"/>
      <c r="G44" s="86" t="e">
        <f t="shared" si="9"/>
        <v>#REF!</v>
      </c>
      <c r="H44" s="47" t="e">
        <f>$H$31+$I$31+G44</f>
        <v>#REF!</v>
      </c>
      <c r="I44" s="86" t="e">
        <f t="shared" si="10"/>
        <v>#REF!</v>
      </c>
      <c r="J44" s="47" t="e">
        <f>$H$31+$I$31+I44</f>
        <v>#REF!</v>
      </c>
      <c r="K44" s="86" t="e">
        <f t="shared" si="11"/>
        <v>#REF!</v>
      </c>
      <c r="L44" s="47" t="e">
        <f>$H$31+$I$31+K44</f>
        <v>#REF!</v>
      </c>
      <c r="M44" s="86" t="e">
        <f t="shared" si="12"/>
        <v>#REF!</v>
      </c>
      <c r="N44" s="47" t="e">
        <f>$H$31+$I$31+M44</f>
        <v>#REF!</v>
      </c>
      <c r="O44" s="86" t="e">
        <f t="shared" si="13"/>
        <v>#REF!</v>
      </c>
      <c r="P44" s="47" t="e">
        <f>$H$31+$I$31+O44</f>
        <v>#REF!</v>
      </c>
      <c r="Q44" s="86" t="e">
        <f t="shared" si="14"/>
        <v>#REF!</v>
      </c>
      <c r="R44" s="47" t="e">
        <f>$H$31+$I$31+Q44</f>
        <v>#REF!</v>
      </c>
      <c r="S44" s="86" t="e">
        <f t="shared" si="15"/>
        <v>#REF!</v>
      </c>
      <c r="T44" s="49" t="e">
        <f>$H$31+$I$31+S44</f>
        <v>#REF!</v>
      </c>
    </row>
    <row r="45" spans="2:21" ht="17.100000000000001" customHeight="1" x14ac:dyDescent="0.25">
      <c r="B45" s="45" t="s">
        <v>32</v>
      </c>
      <c r="C45" s="68">
        <f t="shared" si="8"/>
        <v>452694</v>
      </c>
      <c r="D45" s="78" t="s">
        <v>33</v>
      </c>
      <c r="E45" s="68">
        <f t="shared" si="7"/>
        <v>2138925</v>
      </c>
      <c r="F45" s="69"/>
      <c r="G45" s="86" t="e">
        <f t="shared" si="9"/>
        <v>#REF!</v>
      </c>
      <c r="H45" s="47" t="e">
        <f>$H$32+$I$32+G45</f>
        <v>#REF!</v>
      </c>
      <c r="I45" s="86" t="e">
        <f t="shared" si="10"/>
        <v>#REF!</v>
      </c>
      <c r="J45" s="47" t="e">
        <f>$H$32+$I$32+I45</f>
        <v>#REF!</v>
      </c>
      <c r="K45" s="86" t="e">
        <f t="shared" si="11"/>
        <v>#REF!</v>
      </c>
      <c r="L45" s="47" t="e">
        <f>$H$32+$I$32+K45</f>
        <v>#REF!</v>
      </c>
      <c r="M45" s="86" t="e">
        <f t="shared" si="12"/>
        <v>#REF!</v>
      </c>
      <c r="N45" s="47" t="e">
        <f>$H$32+$I$32+M45</f>
        <v>#REF!</v>
      </c>
      <c r="O45" s="86" t="e">
        <f t="shared" si="13"/>
        <v>#REF!</v>
      </c>
      <c r="P45" s="47" t="e">
        <f>$H$32+$I$32+O45</f>
        <v>#REF!</v>
      </c>
      <c r="Q45" s="86" t="e">
        <f t="shared" si="14"/>
        <v>#REF!</v>
      </c>
      <c r="R45" s="47" t="e">
        <f>$H$32+$I$32+Q45</f>
        <v>#REF!</v>
      </c>
      <c r="S45" s="86" t="e">
        <f t="shared" si="15"/>
        <v>#REF!</v>
      </c>
      <c r="T45" s="49" t="e">
        <f>$H$32+$I$32+S45</f>
        <v>#REF!</v>
      </c>
    </row>
    <row r="46" spans="2:21" ht="17.100000000000001" customHeight="1" x14ac:dyDescent="0.25">
      <c r="B46" s="45" t="s">
        <v>32</v>
      </c>
      <c r="C46" s="68">
        <f t="shared" si="8"/>
        <v>2138925</v>
      </c>
      <c r="D46" s="78" t="s">
        <v>33</v>
      </c>
      <c r="E46" s="68">
        <f t="shared" si="7"/>
        <v>4529106</v>
      </c>
      <c r="F46" s="69"/>
      <c r="G46" s="86" t="e">
        <f t="shared" si="9"/>
        <v>#REF!</v>
      </c>
      <c r="H46" s="47" t="e">
        <f>$H$33+$I$33+G46</f>
        <v>#REF!</v>
      </c>
      <c r="I46" s="86" t="e">
        <f t="shared" si="10"/>
        <v>#REF!</v>
      </c>
      <c r="J46" s="47" t="e">
        <f>$H$33+$I$33+I46</f>
        <v>#REF!</v>
      </c>
      <c r="K46" s="86" t="e">
        <f t="shared" si="11"/>
        <v>#REF!</v>
      </c>
      <c r="L46" s="47" t="e">
        <f>$H$33+$I$33+K46</f>
        <v>#REF!</v>
      </c>
      <c r="M46" s="86" t="e">
        <f t="shared" si="12"/>
        <v>#REF!</v>
      </c>
      <c r="N46" s="47" t="e">
        <f>$H$33+$I$33+M46</f>
        <v>#REF!</v>
      </c>
      <c r="O46" s="86" t="e">
        <f t="shared" si="13"/>
        <v>#REF!</v>
      </c>
      <c r="P46" s="47" t="e">
        <f>$H$33+$I$33+O46</f>
        <v>#REF!</v>
      </c>
      <c r="Q46" s="86" t="e">
        <f t="shared" si="14"/>
        <v>#REF!</v>
      </c>
      <c r="R46" s="47" t="e">
        <f>$H$33+$I$33+Q46</f>
        <v>#REF!</v>
      </c>
      <c r="S46" s="86" t="e">
        <f t="shared" si="15"/>
        <v>#REF!</v>
      </c>
      <c r="T46" s="49" t="e">
        <f>$H$33+$I$33+S46</f>
        <v>#REF!</v>
      </c>
    </row>
    <row r="47" spans="2:21" ht="17.100000000000001" customHeight="1" x14ac:dyDescent="0.25">
      <c r="B47" s="45" t="s">
        <v>32</v>
      </c>
      <c r="C47" s="68">
        <f t="shared" si="8"/>
        <v>4529106</v>
      </c>
      <c r="D47" s="78" t="s">
        <v>33</v>
      </c>
      <c r="E47" s="68">
        <f t="shared" si="7"/>
        <v>8931501</v>
      </c>
      <c r="F47" s="69"/>
      <c r="G47" s="86" t="e">
        <f t="shared" si="9"/>
        <v>#REF!</v>
      </c>
      <c r="H47" s="47" t="e">
        <f>$H$34+$I$34+G47</f>
        <v>#REF!</v>
      </c>
      <c r="I47" s="86" t="e">
        <f t="shared" si="10"/>
        <v>#REF!</v>
      </c>
      <c r="J47" s="47" t="e">
        <f>$H$34+$I$34+I47</f>
        <v>#REF!</v>
      </c>
      <c r="K47" s="86" t="e">
        <f t="shared" si="11"/>
        <v>#REF!</v>
      </c>
      <c r="L47" s="47" t="e">
        <f>$H$34+$I$34+K47</f>
        <v>#REF!</v>
      </c>
      <c r="M47" s="86" t="e">
        <f t="shared" si="12"/>
        <v>#REF!</v>
      </c>
      <c r="N47" s="47" t="e">
        <f>$H$34+$I$34+M47</f>
        <v>#REF!</v>
      </c>
      <c r="O47" s="86" t="e">
        <f t="shared" si="13"/>
        <v>#REF!</v>
      </c>
      <c r="P47" s="47" t="e">
        <f>$H$34+$I$34+O47</f>
        <v>#REF!</v>
      </c>
      <c r="Q47" s="86" t="e">
        <f t="shared" si="14"/>
        <v>#REF!</v>
      </c>
      <c r="R47" s="47" t="e">
        <f>$H$34+$I$34+Q47</f>
        <v>#REF!</v>
      </c>
      <c r="S47" s="86" t="e">
        <f t="shared" si="15"/>
        <v>#REF!</v>
      </c>
      <c r="T47" s="49" t="e">
        <f>$H$34+$I$34+S47</f>
        <v>#REF!</v>
      </c>
    </row>
    <row r="48" spans="2:21" ht="17.100000000000001" customHeight="1" x14ac:dyDescent="0.25">
      <c r="B48" s="50" t="s">
        <v>32</v>
      </c>
      <c r="C48" s="72">
        <f t="shared" si="8"/>
        <v>8931501</v>
      </c>
      <c r="D48" s="72"/>
      <c r="E48" s="72"/>
      <c r="F48" s="73"/>
      <c r="G48" s="87" t="e">
        <f t="shared" si="9"/>
        <v>#REF!</v>
      </c>
      <c r="H48" s="52" t="e">
        <f>$H$35+$I$35+G48</f>
        <v>#REF!</v>
      </c>
      <c r="I48" s="87" t="e">
        <f t="shared" si="10"/>
        <v>#REF!</v>
      </c>
      <c r="J48" s="52" t="e">
        <f>$H$35+$I$35+I48</f>
        <v>#REF!</v>
      </c>
      <c r="K48" s="87" t="e">
        <f t="shared" si="11"/>
        <v>#REF!</v>
      </c>
      <c r="L48" s="52" t="e">
        <f>$H$35+$I$35+K48</f>
        <v>#REF!</v>
      </c>
      <c r="M48" s="87" t="e">
        <f t="shared" si="12"/>
        <v>#REF!</v>
      </c>
      <c r="N48" s="52" t="e">
        <f>$H$35+$I$35+M48</f>
        <v>#REF!</v>
      </c>
      <c r="O48" s="87" t="e">
        <f t="shared" si="13"/>
        <v>#REF!</v>
      </c>
      <c r="P48" s="52" t="e">
        <f>$H$35+$I$35+O48</f>
        <v>#REF!</v>
      </c>
      <c r="Q48" s="87" t="e">
        <f t="shared" si="14"/>
        <v>#REF!</v>
      </c>
      <c r="R48" s="52" t="e">
        <f>$H$35+$I$35+Q48</f>
        <v>#REF!</v>
      </c>
      <c r="S48" s="87" t="e">
        <f t="shared" si="15"/>
        <v>#REF!</v>
      </c>
      <c r="T48" s="54" t="e">
        <f>$H$35+$I$35+S48</f>
        <v>#REF!</v>
      </c>
    </row>
    <row r="49" spans="2:22" ht="20.100000000000001" customHeight="1" x14ac:dyDescent="0.25">
      <c r="B49" s="84" t="s">
        <v>128</v>
      </c>
      <c r="C49" s="81"/>
    </row>
    <row r="50" spans="2:22" ht="18" x14ac:dyDescent="0.25">
      <c r="R50" s="81"/>
      <c r="S50" s="10" t="s">
        <v>127</v>
      </c>
    </row>
    <row r="51" spans="2:22" ht="12.75" x14ac:dyDescent="0.2">
      <c r="B51" s="80"/>
    </row>
    <row r="52" spans="2:22" ht="23.25" x14ac:dyDescent="0.35">
      <c r="B52" s="80"/>
      <c r="E52" s="199" t="s">
        <v>129</v>
      </c>
      <c r="K52" s="199" t="str">
        <f>FORMULA4!M54</f>
        <v>Leonilda da Silva Souza</v>
      </c>
      <c r="Q52" s="199" t="s">
        <v>114</v>
      </c>
      <c r="R52" s="199"/>
    </row>
    <row r="53" spans="2:22" ht="23.25" x14ac:dyDescent="0.35">
      <c r="B53" s="80"/>
      <c r="C53" s="82"/>
      <c r="E53" s="199" t="str">
        <f>FORMULA4!E55</f>
        <v>Apoio Contas a Receber.</v>
      </c>
      <c r="I53" s="198"/>
      <c r="K53" s="199" t="str">
        <f>FORMULA4!M55</f>
        <v>Gerente do Departamento de Finanças</v>
      </c>
      <c r="L53" s="198"/>
      <c r="M53" s="198"/>
      <c r="N53" s="198"/>
      <c r="O53" s="198"/>
      <c r="P53" s="199"/>
      <c r="Q53" s="199" t="s">
        <v>115</v>
      </c>
      <c r="R53" s="199"/>
      <c r="S53" s="198"/>
      <c r="T53" s="198"/>
    </row>
    <row r="54" spans="2:22" ht="23.25" x14ac:dyDescent="0.35">
      <c r="B54" s="204"/>
      <c r="C54" s="204"/>
      <c r="D54" s="82"/>
      <c r="E54" s="199" t="str">
        <f>FORMULA4!E56</f>
        <v>ACR/GEF</v>
      </c>
      <c r="F54" s="204"/>
      <c r="G54" s="204"/>
      <c r="H54" s="204"/>
      <c r="K54" s="199" t="str">
        <f>FORMULA4!M56</f>
        <v>GEF/SUPCON</v>
      </c>
      <c r="L54" s="200"/>
      <c r="M54" s="200"/>
      <c r="N54" s="200"/>
      <c r="O54" s="200"/>
      <c r="P54" s="200"/>
      <c r="Q54" s="199"/>
      <c r="R54" s="198"/>
      <c r="S54" s="197"/>
      <c r="T54" s="198"/>
      <c r="U54" s="198"/>
      <c r="V54" s="198"/>
    </row>
    <row r="55" spans="2:22" ht="23.25" x14ac:dyDescent="0.35">
      <c r="B55" s="204"/>
      <c r="C55" s="204"/>
      <c r="D55" s="85"/>
      <c r="E55" s="204"/>
      <c r="F55" s="204"/>
      <c r="G55" s="204"/>
      <c r="H55" s="204"/>
      <c r="K55" s="200"/>
      <c r="L55" s="200"/>
      <c r="M55" s="200"/>
      <c r="N55" s="794"/>
      <c r="O55" s="794"/>
      <c r="P55" s="794"/>
      <c r="Q55" s="794"/>
      <c r="R55" s="794"/>
      <c r="S55" s="794"/>
      <c r="T55" s="794"/>
      <c r="U55" s="794"/>
      <c r="V55" s="794"/>
    </row>
    <row r="56" spans="2:22" ht="23.25" x14ac:dyDescent="0.35">
      <c r="B56" s="798"/>
      <c r="C56" s="798"/>
      <c r="D56" s="798"/>
      <c r="E56" s="204"/>
      <c r="F56" s="204"/>
      <c r="G56" s="204"/>
      <c r="H56" s="204"/>
      <c r="I56" s="83"/>
      <c r="K56" s="84"/>
      <c r="N56" s="88"/>
      <c r="P56" s="12"/>
      <c r="Q56" s="198"/>
      <c r="R56" s="198"/>
      <c r="S56" s="198"/>
      <c r="T56" s="198"/>
      <c r="U56" s="198"/>
      <c r="V56" s="198"/>
    </row>
    <row r="57" spans="2:22" ht="20.25" x14ac:dyDescent="0.3">
      <c r="B57" s="796"/>
      <c r="C57" s="796"/>
      <c r="I57" s="12"/>
      <c r="K57" s="84"/>
      <c r="N57" s="88"/>
      <c r="P57" s="12"/>
    </row>
  </sheetData>
  <mergeCells count="5">
    <mergeCell ref="B57:C57"/>
    <mergeCell ref="F1:T1"/>
    <mergeCell ref="N55:V55"/>
    <mergeCell ref="G38:H38"/>
    <mergeCell ref="B56:D56"/>
  </mergeCells>
  <phoneticPr fontId="0" type="noConversion"/>
  <printOptions horizontalCentered="1" verticalCentered="1"/>
  <pageMargins left="0" right="0" top="0" bottom="0" header="0.51180555555555562" footer="0.51180555555555562"/>
  <pageSetup paperSize="9" scale="49" firstPageNumber="0" orientation="landscape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2083" r:id="rId4">
          <objectPr defaultSize="0" autoPict="0" r:id="rId5">
            <anchor moveWithCells="1" sizeWithCells="1">
              <from>
                <xdr:col>0</xdr:col>
                <xdr:colOff>209550</xdr:colOff>
                <xdr:row>1</xdr:row>
                <xdr:rowOff>361950</xdr:rowOff>
              </from>
              <to>
                <xdr:col>3</xdr:col>
                <xdr:colOff>190500</xdr:colOff>
                <xdr:row>5</xdr:row>
                <xdr:rowOff>57150</xdr:rowOff>
              </to>
            </anchor>
          </objectPr>
        </oleObject>
      </mc:Choice>
      <mc:Fallback>
        <oleObject progId="MSPhotoEd.3" shapeId="2083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X55"/>
  <sheetViews>
    <sheetView showGridLines="0" topLeftCell="A16" zoomScale="60" zoomScaleNormal="60" workbookViewId="0">
      <selection activeCell="B54" sqref="B54:C54"/>
    </sheetView>
  </sheetViews>
  <sheetFormatPr defaultRowHeight="10.5" x14ac:dyDescent="0.15"/>
  <cols>
    <col min="1" max="1" width="6.5" customWidth="1"/>
    <col min="2" max="2" width="17.83203125" customWidth="1"/>
    <col min="3" max="3" width="18" customWidth="1"/>
    <col min="4" max="4" width="7.83203125" customWidth="1"/>
    <col min="5" max="6" width="17.83203125" customWidth="1"/>
    <col min="7" max="8" width="15.83203125" customWidth="1"/>
    <col min="9" max="9" width="16.33203125" customWidth="1"/>
    <col min="10" max="10" width="14.83203125" customWidth="1"/>
    <col min="11" max="11" width="15.83203125" customWidth="1"/>
    <col min="12" max="12" width="14.83203125" customWidth="1"/>
    <col min="13" max="13" width="15.6640625" customWidth="1"/>
    <col min="14" max="14" width="14.83203125" customWidth="1"/>
    <col min="15" max="15" width="15.6640625" customWidth="1"/>
    <col min="16" max="16" width="14.83203125" customWidth="1"/>
    <col min="17" max="17" width="15.5" customWidth="1"/>
    <col min="18" max="18" width="14.83203125" customWidth="1"/>
    <col min="19" max="19" width="16.1640625" customWidth="1"/>
    <col min="20" max="20" width="14.83203125" customWidth="1"/>
    <col min="21" max="21" width="17.33203125" customWidth="1"/>
  </cols>
  <sheetData>
    <row r="1" spans="2:21" ht="45" customHeight="1" x14ac:dyDescent="0.15">
      <c r="E1" s="800" t="str">
        <f>'ANU2004'!F1</f>
        <v>SUPERINTENDÊNCIA DE CONTROLADORIA</v>
      </c>
      <c r="F1" s="800"/>
      <c r="G1" s="800"/>
      <c r="H1" s="800"/>
      <c r="I1" s="800"/>
      <c r="J1" s="800"/>
      <c r="K1" s="800"/>
      <c r="L1" s="800"/>
      <c r="M1" s="800"/>
      <c r="N1" s="800"/>
      <c r="O1" s="800"/>
      <c r="P1" s="800"/>
      <c r="Q1" s="800"/>
      <c r="R1" s="800"/>
      <c r="S1" s="800"/>
      <c r="T1" s="800"/>
    </row>
    <row r="2" spans="2:21" ht="96" customHeight="1" x14ac:dyDescent="0.15">
      <c r="B2" s="1"/>
      <c r="C2" s="1"/>
      <c r="D2" s="800" t="s">
        <v>0</v>
      </c>
      <c r="E2" s="800"/>
      <c r="F2" s="800"/>
      <c r="G2" s="800"/>
      <c r="H2" s="800"/>
      <c r="I2" s="800"/>
      <c r="J2" s="800"/>
      <c r="K2" s="800"/>
      <c r="L2" s="800"/>
      <c r="M2" s="800"/>
      <c r="N2" s="800"/>
      <c r="O2" s="800"/>
      <c r="P2" s="800"/>
      <c r="Q2" s="800"/>
      <c r="R2" s="800"/>
      <c r="S2" s="800"/>
      <c r="T2" s="1"/>
      <c r="U2" s="1"/>
    </row>
    <row r="3" spans="2:21" ht="33.75" customHeight="1" x14ac:dyDescent="0.5">
      <c r="C3" s="4"/>
      <c r="D3" s="5" t="s">
        <v>36</v>
      </c>
      <c r="E3" s="4"/>
      <c r="F3" s="4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</row>
    <row r="4" spans="2:21" ht="12" customHeight="1" x14ac:dyDescent="0.2">
      <c r="B4" s="7"/>
      <c r="C4" s="7"/>
      <c r="D4" s="7"/>
      <c r="E4" s="7"/>
      <c r="F4" s="7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</row>
    <row r="5" spans="2:21" ht="27" customHeight="1" x14ac:dyDescent="0.4">
      <c r="C5" s="8"/>
      <c r="D5" s="9"/>
      <c r="E5" s="10"/>
      <c r="F5" s="11" t="s">
        <v>126</v>
      </c>
      <c r="G5" s="12"/>
      <c r="H5" s="12"/>
      <c r="I5" s="10"/>
      <c r="J5" s="10"/>
      <c r="K5" s="13"/>
      <c r="L5" s="13"/>
      <c r="M5" s="13"/>
      <c r="N5" s="13"/>
      <c r="O5" s="13"/>
      <c r="P5" s="12"/>
      <c r="Q5" s="13"/>
      <c r="R5" s="14"/>
      <c r="S5" s="13"/>
      <c r="T5" s="13"/>
      <c r="U5" s="13"/>
    </row>
    <row r="6" spans="2:21" ht="12" customHeight="1" x14ac:dyDescent="0.35">
      <c r="B6" s="15"/>
      <c r="C6" s="15"/>
      <c r="D6" s="15"/>
      <c r="E6" s="15"/>
      <c r="F6" s="15"/>
      <c r="G6" s="15"/>
      <c r="H6" s="15"/>
      <c r="I6" s="15"/>
      <c r="J6" s="15"/>
    </row>
    <row r="7" spans="2:21" ht="18.75" customHeight="1" x14ac:dyDescent="0.25">
      <c r="B7" s="17"/>
      <c r="C7" s="18"/>
      <c r="D7" s="18"/>
      <c r="E7" s="18"/>
      <c r="F7" s="18"/>
      <c r="G7" s="19"/>
      <c r="H7" s="19"/>
      <c r="I7" s="20" t="s">
        <v>2</v>
      </c>
      <c r="J7" s="18"/>
      <c r="K7" s="19"/>
      <c r="L7" s="18"/>
      <c r="M7" s="19"/>
      <c r="N7" s="19"/>
      <c r="O7" s="21"/>
      <c r="P7" s="21"/>
      <c r="Q7" s="21"/>
      <c r="R7" s="21"/>
      <c r="S7" s="22"/>
      <c r="T7" s="13"/>
      <c r="U7" s="13"/>
    </row>
    <row r="8" spans="2:21" ht="17.100000000000001" customHeight="1" x14ac:dyDescent="0.25">
      <c r="B8" s="23"/>
      <c r="C8" s="4"/>
      <c r="D8" s="4"/>
      <c r="E8" s="24"/>
      <c r="F8" s="25" t="s">
        <v>3</v>
      </c>
      <c r="G8" s="25" t="s">
        <v>4</v>
      </c>
      <c r="H8" s="25" t="s">
        <v>5</v>
      </c>
      <c r="I8" s="25" t="s">
        <v>6</v>
      </c>
      <c r="J8" s="26" t="s">
        <v>7</v>
      </c>
      <c r="K8" s="27"/>
      <c r="L8" s="28" t="s">
        <v>8</v>
      </c>
      <c r="M8" s="27"/>
      <c r="N8" s="28" t="s">
        <v>9</v>
      </c>
      <c r="O8" s="29"/>
      <c r="P8" s="26" t="s">
        <v>10</v>
      </c>
      <c r="Q8" s="29"/>
      <c r="R8" s="26" t="s">
        <v>11</v>
      </c>
      <c r="S8" s="30"/>
      <c r="T8" s="13"/>
      <c r="U8" s="13"/>
    </row>
    <row r="9" spans="2:21" ht="17.100000000000001" customHeight="1" x14ac:dyDescent="0.25">
      <c r="B9" s="23"/>
      <c r="C9" s="4"/>
      <c r="D9" s="4"/>
      <c r="E9" s="24"/>
      <c r="F9" s="31" t="s">
        <v>12</v>
      </c>
      <c r="G9" s="25"/>
      <c r="H9" s="25" t="s">
        <v>13</v>
      </c>
      <c r="I9" s="25" t="s">
        <v>14</v>
      </c>
      <c r="J9" s="32" t="s">
        <v>15</v>
      </c>
      <c r="K9" s="33"/>
      <c r="L9" s="32" t="s">
        <v>15</v>
      </c>
      <c r="M9" s="33"/>
      <c r="N9" s="32" t="s">
        <v>15</v>
      </c>
      <c r="O9" s="33"/>
      <c r="P9" s="32" t="s">
        <v>15</v>
      </c>
      <c r="Q9" s="33"/>
      <c r="R9" s="32" t="s">
        <v>15</v>
      </c>
      <c r="S9" s="34"/>
      <c r="T9" s="13"/>
      <c r="U9" s="13"/>
    </row>
    <row r="10" spans="2:21" ht="17.100000000000001" customHeight="1" x14ac:dyDescent="0.25">
      <c r="B10" s="35"/>
      <c r="C10" s="36"/>
      <c r="D10" s="36"/>
      <c r="E10" s="37"/>
      <c r="F10" s="38" t="s">
        <v>16</v>
      </c>
      <c r="G10" s="38"/>
      <c r="H10" s="38" t="s">
        <v>16</v>
      </c>
      <c r="I10" s="39">
        <v>0.02</v>
      </c>
      <c r="J10" s="39" t="e">
        <f>#REF!+0.01</f>
        <v>#REF!</v>
      </c>
      <c r="K10" s="38" t="s">
        <v>17</v>
      </c>
      <c r="L10" s="39" t="e">
        <f>J10+0.01</f>
        <v>#REF!</v>
      </c>
      <c r="M10" s="38" t="s">
        <v>17</v>
      </c>
      <c r="N10" s="39" t="e">
        <f>L10+0.01</f>
        <v>#REF!</v>
      </c>
      <c r="O10" s="38" t="s">
        <v>17</v>
      </c>
      <c r="P10" s="39" t="e">
        <f>N10+0.01</f>
        <v>#REF!</v>
      </c>
      <c r="Q10" s="38" t="s">
        <v>17</v>
      </c>
      <c r="R10" s="39" t="e">
        <f>P10+0.01</f>
        <v>#REF!</v>
      </c>
      <c r="S10" s="40" t="s">
        <v>17</v>
      </c>
      <c r="T10" s="13"/>
      <c r="U10" s="13"/>
    </row>
    <row r="11" spans="2:21" ht="12.95" customHeight="1" x14ac:dyDescent="0.2">
      <c r="B11" s="41"/>
      <c r="C11" s="42"/>
      <c r="D11" s="42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4"/>
      <c r="T11" s="13"/>
      <c r="U11" s="13"/>
    </row>
    <row r="12" spans="2:21" ht="17.100000000000001" customHeight="1" x14ac:dyDescent="0.25">
      <c r="B12" s="45" t="s">
        <v>18</v>
      </c>
      <c r="C12" s="46"/>
      <c r="D12" s="46"/>
      <c r="E12" s="47"/>
      <c r="F12" s="47">
        <v>167</v>
      </c>
      <c r="G12" s="48">
        <f>H12-F12</f>
        <v>89.5</v>
      </c>
      <c r="H12" s="48">
        <v>256.5</v>
      </c>
      <c r="I12" s="86">
        <f>ROUND(H12*$I$10,2)</f>
        <v>5.13</v>
      </c>
      <c r="J12" s="47" t="e">
        <f>ROUND($H$12*J10,2)</f>
        <v>#REF!</v>
      </c>
      <c r="K12" s="47" t="e">
        <f>$H$12+$I$12+J12</f>
        <v>#REF!</v>
      </c>
      <c r="L12" s="47" t="e">
        <f>ROUND($H$12*L10,2)</f>
        <v>#REF!</v>
      </c>
      <c r="M12" s="47" t="e">
        <f>$H$12+$I$12+L12</f>
        <v>#REF!</v>
      </c>
      <c r="N12" s="47" t="e">
        <f>ROUND($H$12*N10,2)</f>
        <v>#REF!</v>
      </c>
      <c r="O12" s="47" t="e">
        <f>$H$12+$I$12+N12</f>
        <v>#REF!</v>
      </c>
      <c r="P12" s="47" t="e">
        <f>ROUND($H$12*P10,2)</f>
        <v>#REF!</v>
      </c>
      <c r="Q12" s="47" t="e">
        <f>$H$12+$I$12+P12</f>
        <v>#REF!</v>
      </c>
      <c r="R12" s="47" t="e">
        <f>ROUND($H$12*R10,2)</f>
        <v>#REF!</v>
      </c>
      <c r="S12" s="49" t="e">
        <f>$H$12+$I$12+R12</f>
        <v>#REF!</v>
      </c>
      <c r="T12" s="13"/>
      <c r="U12" s="13"/>
    </row>
    <row r="13" spans="2:21" ht="17.100000000000001" customHeight="1" x14ac:dyDescent="0.25">
      <c r="B13" s="50" t="s">
        <v>19</v>
      </c>
      <c r="C13" s="51"/>
      <c r="D13" s="51"/>
      <c r="E13" s="52"/>
      <c r="F13" s="52">
        <v>83.5</v>
      </c>
      <c r="G13" s="53">
        <f>H13-F13</f>
        <v>44.75</v>
      </c>
      <c r="H13" s="53">
        <v>128.25</v>
      </c>
      <c r="I13" s="87">
        <f>ROUND(H13*$I$10,2)</f>
        <v>2.57</v>
      </c>
      <c r="J13" s="52" t="e">
        <f>ROUND($H$13*J10,2)</f>
        <v>#REF!</v>
      </c>
      <c r="K13" s="52" t="e">
        <f>$H$13+$I$13+J13</f>
        <v>#REF!</v>
      </c>
      <c r="L13" s="52" t="e">
        <f>ROUND($H$13*L10,2)</f>
        <v>#REF!</v>
      </c>
      <c r="M13" s="52" t="e">
        <f>$H$13+$I$13+L13</f>
        <v>#REF!</v>
      </c>
      <c r="N13" s="52" t="e">
        <f>ROUND($H$13*N10,2)</f>
        <v>#REF!</v>
      </c>
      <c r="O13" s="52" t="e">
        <f>$H$13+$I$13+N13</f>
        <v>#REF!</v>
      </c>
      <c r="P13" s="52" t="e">
        <f>ROUND($H$13*P10,2)</f>
        <v>#REF!</v>
      </c>
      <c r="Q13" s="52" t="e">
        <f>$H$13+$I$13+P13</f>
        <v>#REF!</v>
      </c>
      <c r="R13" s="52" t="e">
        <f>ROUND($H$13*R10,2)</f>
        <v>#REF!</v>
      </c>
      <c r="S13" s="54" t="e">
        <f>$H$13+$I$13+R13</f>
        <v>#REF!</v>
      </c>
      <c r="T13" s="13"/>
      <c r="U13" s="13"/>
    </row>
    <row r="14" spans="2:21" ht="12.6" customHeight="1" x14ac:dyDescent="0.2"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</row>
    <row r="15" spans="2:21" ht="12.6" customHeight="1" x14ac:dyDescent="0.2">
      <c r="B15" s="13"/>
      <c r="C15" s="13"/>
      <c r="D15" s="13"/>
      <c r="E15" s="13"/>
      <c r="F15" s="13"/>
      <c r="G15" s="55"/>
      <c r="H15" s="55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</row>
    <row r="16" spans="2:21" ht="17.100000000000001" customHeight="1" x14ac:dyDescent="0.25">
      <c r="B16" s="56"/>
      <c r="C16" s="57"/>
      <c r="D16" s="57"/>
      <c r="E16" s="57"/>
      <c r="F16" s="58"/>
      <c r="G16" s="59" t="s">
        <v>20</v>
      </c>
      <c r="H16" s="60"/>
      <c r="I16" s="59" t="s">
        <v>21</v>
      </c>
      <c r="J16" s="60"/>
      <c r="K16" s="59" t="s">
        <v>22</v>
      </c>
      <c r="L16" s="60"/>
      <c r="M16" s="59" t="s">
        <v>23</v>
      </c>
      <c r="N16" s="60"/>
      <c r="O16" s="59" t="s">
        <v>24</v>
      </c>
      <c r="P16" s="60"/>
      <c r="Q16" s="59" t="s">
        <v>25</v>
      </c>
      <c r="R16" s="60"/>
      <c r="S16" s="59" t="s">
        <v>26</v>
      </c>
      <c r="T16" s="61"/>
    </row>
    <row r="17" spans="2:21" ht="17.100000000000001" customHeight="1" x14ac:dyDescent="0.25">
      <c r="B17" s="23"/>
      <c r="C17" s="4"/>
      <c r="D17" s="4"/>
      <c r="E17" s="4"/>
      <c r="F17" s="62"/>
      <c r="G17" s="32" t="s">
        <v>15</v>
      </c>
      <c r="H17" s="33"/>
      <c r="I17" s="32" t="s">
        <v>15</v>
      </c>
      <c r="J17" s="33"/>
      <c r="K17" s="32" t="s">
        <v>15</v>
      </c>
      <c r="L17" s="33"/>
      <c r="M17" s="32" t="s">
        <v>15</v>
      </c>
      <c r="N17" s="33"/>
      <c r="O17" s="32" t="s">
        <v>15</v>
      </c>
      <c r="P17" s="33"/>
      <c r="Q17" s="32" t="s">
        <v>15</v>
      </c>
      <c r="R17" s="33"/>
      <c r="S17" s="32" t="s">
        <v>15</v>
      </c>
      <c r="T17" s="34"/>
    </row>
    <row r="18" spans="2:21" ht="17.100000000000001" customHeight="1" x14ac:dyDescent="0.25">
      <c r="B18" s="35"/>
      <c r="C18" s="36"/>
      <c r="D18" s="36"/>
      <c r="E18" s="36"/>
      <c r="F18" s="63"/>
      <c r="G18" s="39" t="e">
        <f>R10+0.01</f>
        <v>#REF!</v>
      </c>
      <c r="H18" s="39" t="s">
        <v>17</v>
      </c>
      <c r="I18" s="39" t="e">
        <f>G18+0.01</f>
        <v>#REF!</v>
      </c>
      <c r="J18" s="39" t="s">
        <v>17</v>
      </c>
      <c r="K18" s="39" t="e">
        <f>I18+0.01</f>
        <v>#REF!</v>
      </c>
      <c r="L18" s="39" t="s">
        <v>17</v>
      </c>
      <c r="M18" s="39" t="e">
        <f>K18+0.01</f>
        <v>#REF!</v>
      </c>
      <c r="N18" s="39" t="s">
        <v>17</v>
      </c>
      <c r="O18" s="39" t="e">
        <f>M18+0.01</f>
        <v>#REF!</v>
      </c>
      <c r="P18" s="39" t="s">
        <v>17</v>
      </c>
      <c r="Q18" s="39" t="e">
        <f>O18+0.01</f>
        <v>#REF!</v>
      </c>
      <c r="R18" s="39" t="s">
        <v>17</v>
      </c>
      <c r="S18" s="39" t="e">
        <f>Q18+0.01</f>
        <v>#REF!</v>
      </c>
      <c r="T18" s="40" t="s">
        <v>17</v>
      </c>
    </row>
    <row r="19" spans="2:21" ht="12.95" customHeight="1" x14ac:dyDescent="0.2">
      <c r="B19" s="41"/>
      <c r="C19" s="42"/>
      <c r="D19" s="42"/>
      <c r="E19" s="64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4"/>
    </row>
    <row r="20" spans="2:21" ht="17.100000000000001" customHeight="1" x14ac:dyDescent="0.25">
      <c r="B20" s="45" t="s">
        <v>18</v>
      </c>
      <c r="C20" s="46"/>
      <c r="D20" s="46"/>
      <c r="E20" s="46"/>
      <c r="F20" s="47"/>
      <c r="G20" s="47" t="e">
        <f>ROUND($H$12*G18,2)</f>
        <v>#REF!</v>
      </c>
      <c r="H20" s="47" t="e">
        <f>$H$12+$I$12+G20</f>
        <v>#REF!</v>
      </c>
      <c r="I20" s="47" t="e">
        <f>ROUND($H$12*I18,2)</f>
        <v>#REF!</v>
      </c>
      <c r="J20" s="47" t="e">
        <f>$H$12+$I$12+I20</f>
        <v>#REF!</v>
      </c>
      <c r="K20" s="47" t="e">
        <f>ROUND($H$12*K18,2)</f>
        <v>#REF!</v>
      </c>
      <c r="L20" s="47" t="e">
        <f>$H$12+$I$12+K20</f>
        <v>#REF!</v>
      </c>
      <c r="M20" s="47" t="e">
        <f>ROUND($H$12*M18,2)</f>
        <v>#REF!</v>
      </c>
      <c r="N20" s="47" t="e">
        <f>$H$12+$I$12+M20</f>
        <v>#REF!</v>
      </c>
      <c r="O20" s="47" t="e">
        <f>ROUND($H$12*O18,2)</f>
        <v>#REF!</v>
      </c>
      <c r="P20" s="47" t="e">
        <f>$H$12+$I$12+O20</f>
        <v>#REF!</v>
      </c>
      <c r="Q20" s="47" t="e">
        <f>ROUND($H$12*Q18,2)</f>
        <v>#REF!</v>
      </c>
      <c r="R20" s="47" t="e">
        <f>$H$12+$I$12+Q20</f>
        <v>#REF!</v>
      </c>
      <c r="S20" s="47" t="e">
        <f>ROUND($H$12*S18,2)</f>
        <v>#REF!</v>
      </c>
      <c r="T20" s="49" t="e">
        <f>$H$12+$I$12+S20</f>
        <v>#REF!</v>
      </c>
    </row>
    <row r="21" spans="2:21" ht="17.100000000000001" customHeight="1" x14ac:dyDescent="0.25">
      <c r="B21" s="50" t="s">
        <v>19</v>
      </c>
      <c r="C21" s="51"/>
      <c r="D21" s="51"/>
      <c r="E21" s="51"/>
      <c r="F21" s="52"/>
      <c r="G21" s="52" t="e">
        <f>ROUND($H$13*G18,2)</f>
        <v>#REF!</v>
      </c>
      <c r="H21" s="52" t="e">
        <f>$H$13+$I$13+G21</f>
        <v>#REF!</v>
      </c>
      <c r="I21" s="52" t="e">
        <f>ROUND($H$13*I18,2)</f>
        <v>#REF!</v>
      </c>
      <c r="J21" s="52" t="e">
        <f>$H$13+$I$13+I21</f>
        <v>#REF!</v>
      </c>
      <c r="K21" s="52" t="e">
        <f>ROUND($H$13*K18,2)</f>
        <v>#REF!</v>
      </c>
      <c r="L21" s="52" t="e">
        <f>$H$13+$I$13+K21</f>
        <v>#REF!</v>
      </c>
      <c r="M21" s="52" t="e">
        <f>ROUND($H$13*M18,2)</f>
        <v>#REF!</v>
      </c>
      <c r="N21" s="52" t="e">
        <f>$H$13+$I$13+M21</f>
        <v>#REF!</v>
      </c>
      <c r="O21" s="52" t="e">
        <f>ROUND($H$13*O18,2)</f>
        <v>#REF!</v>
      </c>
      <c r="P21" s="52" t="e">
        <f>$H$13+$I$13+O21</f>
        <v>#REF!</v>
      </c>
      <c r="Q21" s="52" t="e">
        <f>ROUND($H$13*Q18,2)</f>
        <v>#REF!</v>
      </c>
      <c r="R21" s="52" t="e">
        <f>$H$13+$I$13+Q21</f>
        <v>#REF!</v>
      </c>
      <c r="S21" s="52" t="e">
        <f>ROUND($H$13*S18,2)</f>
        <v>#REF!</v>
      </c>
      <c r="T21" s="54" t="e">
        <f>$H$13+$I$13+S21</f>
        <v>#REF!</v>
      </c>
    </row>
    <row r="22" spans="2:21" ht="12.6" customHeight="1" x14ac:dyDescent="0.2">
      <c r="B22" s="13"/>
      <c r="C22" s="13"/>
      <c r="D22" s="13"/>
      <c r="E22" s="89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</row>
    <row r="23" spans="2:21" ht="12.6" customHeight="1" x14ac:dyDescent="0.2"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</row>
    <row r="24" spans="2:21" ht="18.75" customHeight="1" x14ac:dyDescent="0.25">
      <c r="B24" s="65"/>
      <c r="C24" s="19"/>
      <c r="D24" s="18"/>
      <c r="E24" s="18"/>
      <c r="F24" s="18"/>
      <c r="G24" s="18"/>
      <c r="H24" s="18"/>
      <c r="I24" s="20" t="s">
        <v>27</v>
      </c>
      <c r="J24" s="19"/>
      <c r="K24" s="19"/>
      <c r="L24" s="18"/>
      <c r="M24" s="19"/>
      <c r="N24" s="19"/>
      <c r="O24" s="21"/>
      <c r="P24" s="21"/>
      <c r="Q24" s="21"/>
      <c r="R24" s="21"/>
      <c r="S24" s="22"/>
      <c r="T24" s="13"/>
      <c r="U24" s="13"/>
    </row>
    <row r="25" spans="2:21" ht="17.100000000000001" customHeight="1" x14ac:dyDescent="0.25">
      <c r="B25" s="66"/>
      <c r="C25" s="67"/>
      <c r="D25" s="67"/>
      <c r="E25" s="33"/>
      <c r="F25" s="25" t="s">
        <v>3</v>
      </c>
      <c r="G25" s="25" t="s">
        <v>4</v>
      </c>
      <c r="H25" s="25" t="s">
        <v>5</v>
      </c>
      <c r="I25" s="25" t="s">
        <v>6</v>
      </c>
      <c r="J25" s="26" t="s">
        <v>28</v>
      </c>
      <c r="K25" s="27"/>
      <c r="L25" s="28" t="s">
        <v>29</v>
      </c>
      <c r="M25" s="27"/>
      <c r="N25" s="28" t="s">
        <v>30</v>
      </c>
      <c r="O25" s="29"/>
      <c r="P25" s="26" t="s">
        <v>10</v>
      </c>
      <c r="Q25" s="29"/>
      <c r="R25" s="26" t="s">
        <v>11</v>
      </c>
      <c r="S25" s="30"/>
      <c r="T25" s="13"/>
      <c r="U25" s="13"/>
    </row>
    <row r="26" spans="2:21" ht="17.100000000000001" customHeight="1" x14ac:dyDescent="0.25">
      <c r="B26" s="23"/>
      <c r="C26" s="4"/>
      <c r="D26" s="4"/>
      <c r="E26" s="24"/>
      <c r="F26" s="31" t="s">
        <v>12</v>
      </c>
      <c r="G26" s="25"/>
      <c r="H26" s="25" t="s">
        <v>13</v>
      </c>
      <c r="I26" s="25" t="s">
        <v>14</v>
      </c>
      <c r="J26" s="32" t="s">
        <v>15</v>
      </c>
      <c r="K26" s="33"/>
      <c r="L26" s="32" t="s">
        <v>15</v>
      </c>
      <c r="M26" s="33"/>
      <c r="N26" s="32" t="s">
        <v>15</v>
      </c>
      <c r="O26" s="33"/>
      <c r="P26" s="32" t="s">
        <v>15</v>
      </c>
      <c r="Q26" s="33"/>
      <c r="R26" s="32" t="s">
        <v>15</v>
      </c>
      <c r="S26" s="34"/>
      <c r="T26" s="13"/>
      <c r="U26" s="13"/>
    </row>
    <row r="27" spans="2:21" ht="17.100000000000001" customHeight="1" x14ac:dyDescent="0.25">
      <c r="B27" s="35"/>
      <c r="C27" s="36"/>
      <c r="D27" s="36"/>
      <c r="E27" s="37"/>
      <c r="F27" s="38" t="s">
        <v>16</v>
      </c>
      <c r="G27" s="38"/>
      <c r="H27" s="38" t="s">
        <v>16</v>
      </c>
      <c r="I27" s="39">
        <f>I10</f>
        <v>0.02</v>
      </c>
      <c r="J27" s="39" t="e">
        <f>J10</f>
        <v>#REF!</v>
      </c>
      <c r="K27" s="38" t="s">
        <v>17</v>
      </c>
      <c r="L27" s="39" t="e">
        <f>L10</f>
        <v>#REF!</v>
      </c>
      <c r="M27" s="38" t="s">
        <v>17</v>
      </c>
      <c r="N27" s="39" t="e">
        <f>N10</f>
        <v>#REF!</v>
      </c>
      <c r="O27" s="38" t="s">
        <v>17</v>
      </c>
      <c r="P27" s="39" t="e">
        <f>P10</f>
        <v>#REF!</v>
      </c>
      <c r="Q27" s="38" t="s">
        <v>17</v>
      </c>
      <c r="R27" s="39" t="e">
        <f>R10</f>
        <v>#REF!</v>
      </c>
      <c r="S27" s="40" t="s">
        <v>17</v>
      </c>
      <c r="T27" s="13"/>
      <c r="U27" s="13"/>
    </row>
    <row r="28" spans="2:21" ht="12.95" customHeight="1" x14ac:dyDescent="0.2">
      <c r="B28" s="41"/>
      <c r="C28" s="42"/>
      <c r="D28" s="42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4"/>
      <c r="T28" s="13"/>
      <c r="U28" s="13"/>
    </row>
    <row r="29" spans="2:21" ht="17.100000000000001" customHeight="1" x14ac:dyDescent="0.25">
      <c r="B29" s="45" t="s">
        <v>31</v>
      </c>
      <c r="C29" s="68"/>
      <c r="D29" s="68"/>
      <c r="E29" s="69">
        <v>50360</v>
      </c>
      <c r="F29" s="48">
        <v>267</v>
      </c>
      <c r="G29" s="48">
        <f t="shared" ref="G29:G35" si="0">H29-F29</f>
        <v>126.5</v>
      </c>
      <c r="H29" s="70">
        <v>393.5</v>
      </c>
      <c r="I29" s="47">
        <f t="shared" ref="I29:I35" si="1">ROUND(H29*$I$27,2)</f>
        <v>7.87</v>
      </c>
      <c r="J29" s="86" t="e">
        <f t="shared" ref="J29:J35" si="2">ROUND(H29*$J$27,2)</f>
        <v>#REF!</v>
      </c>
      <c r="K29" s="47" t="e">
        <f>$H$29+$I$29+J29</f>
        <v>#REF!</v>
      </c>
      <c r="L29" s="86" t="e">
        <f t="shared" ref="L29:L35" si="3">ROUND(H29*$L$27,2)</f>
        <v>#REF!</v>
      </c>
      <c r="M29" s="47" t="e">
        <f>$H$29+$I$29+L29</f>
        <v>#REF!</v>
      </c>
      <c r="N29" s="86" t="e">
        <f t="shared" ref="N29:N35" si="4">ROUND(H29*$N$27,2)</f>
        <v>#REF!</v>
      </c>
      <c r="O29" s="47" t="e">
        <f>$H$29+$I$29+N29</f>
        <v>#REF!</v>
      </c>
      <c r="P29" s="86" t="e">
        <f t="shared" ref="P29:P35" si="5">ROUND(H29*$P$27,2)</f>
        <v>#REF!</v>
      </c>
      <c r="Q29" s="47" t="e">
        <f>$H$29+$I$29+P29</f>
        <v>#REF!</v>
      </c>
      <c r="R29" s="86" t="e">
        <f t="shared" ref="R29:R35" si="6">ROUND(H29*$R$27,2)</f>
        <v>#REF!</v>
      </c>
      <c r="S29" s="49" t="e">
        <f>$H$29+$I$29+R29</f>
        <v>#REF!</v>
      </c>
      <c r="T29" s="13"/>
      <c r="U29" s="13"/>
    </row>
    <row r="30" spans="2:21" ht="17.100000000000001" customHeight="1" x14ac:dyDescent="0.25">
      <c r="B30" s="45" t="s">
        <v>32</v>
      </c>
      <c r="C30" s="68">
        <f>E29</f>
        <v>50360</v>
      </c>
      <c r="D30" s="71" t="s">
        <v>33</v>
      </c>
      <c r="E30" s="69">
        <v>213893</v>
      </c>
      <c r="F30" s="48">
        <v>440</v>
      </c>
      <c r="G30" s="48">
        <f t="shared" si="0"/>
        <v>70</v>
      </c>
      <c r="H30" s="70">
        <v>510</v>
      </c>
      <c r="I30" s="47">
        <f t="shared" si="1"/>
        <v>10.199999999999999</v>
      </c>
      <c r="J30" s="86" t="e">
        <f t="shared" si="2"/>
        <v>#REF!</v>
      </c>
      <c r="K30" s="47" t="e">
        <f>$H$30+$I$30+J30</f>
        <v>#REF!</v>
      </c>
      <c r="L30" s="86" t="e">
        <f t="shared" si="3"/>
        <v>#REF!</v>
      </c>
      <c r="M30" s="47" t="e">
        <f>$H$30+$I$30+L30</f>
        <v>#REF!</v>
      </c>
      <c r="N30" s="86" t="e">
        <f t="shared" si="4"/>
        <v>#REF!</v>
      </c>
      <c r="O30" s="47" t="e">
        <f>$H$30+$I$30+N30</f>
        <v>#REF!</v>
      </c>
      <c r="P30" s="86" t="e">
        <f t="shared" si="5"/>
        <v>#REF!</v>
      </c>
      <c r="Q30" s="47" t="e">
        <f>$H$30+$I$30+P30</f>
        <v>#REF!</v>
      </c>
      <c r="R30" s="86" t="e">
        <f t="shared" si="6"/>
        <v>#REF!</v>
      </c>
      <c r="S30" s="49" t="e">
        <f>$H$30+$I$30+R30</f>
        <v>#REF!</v>
      </c>
      <c r="T30" s="13"/>
      <c r="U30" s="13"/>
    </row>
    <row r="31" spans="2:21" ht="17.100000000000001" customHeight="1" x14ac:dyDescent="0.25">
      <c r="B31" s="45" t="s">
        <v>32</v>
      </c>
      <c r="C31" s="68">
        <f>(E30)</f>
        <v>213893</v>
      </c>
      <c r="D31" s="71" t="s">
        <v>33</v>
      </c>
      <c r="E31" s="69">
        <v>452694</v>
      </c>
      <c r="F31" s="48">
        <v>551</v>
      </c>
      <c r="G31" s="48">
        <f t="shared" si="0"/>
        <v>115</v>
      </c>
      <c r="H31" s="70">
        <v>666</v>
      </c>
      <c r="I31" s="47">
        <f t="shared" si="1"/>
        <v>13.32</v>
      </c>
      <c r="J31" s="86" t="e">
        <f t="shared" si="2"/>
        <v>#REF!</v>
      </c>
      <c r="K31" s="47" t="e">
        <f>$H$31+$I$31+J31</f>
        <v>#REF!</v>
      </c>
      <c r="L31" s="86" t="e">
        <f t="shared" si="3"/>
        <v>#REF!</v>
      </c>
      <c r="M31" s="47" t="e">
        <f>$H$31+$I$31+L31</f>
        <v>#REF!</v>
      </c>
      <c r="N31" s="86" t="e">
        <f t="shared" si="4"/>
        <v>#REF!</v>
      </c>
      <c r="O31" s="47" t="e">
        <f>$H$31+$I$31+N31</f>
        <v>#REF!</v>
      </c>
      <c r="P31" s="86" t="e">
        <f t="shared" si="5"/>
        <v>#REF!</v>
      </c>
      <c r="Q31" s="47" t="e">
        <f>$H$31+$I$31+P31</f>
        <v>#REF!</v>
      </c>
      <c r="R31" s="86" t="e">
        <f t="shared" si="6"/>
        <v>#REF!</v>
      </c>
      <c r="S31" s="49" t="e">
        <f>$H$31+$I$31+R31</f>
        <v>#REF!</v>
      </c>
      <c r="T31" s="13"/>
      <c r="U31" s="13"/>
    </row>
    <row r="32" spans="2:21" ht="17.100000000000001" customHeight="1" x14ac:dyDescent="0.25">
      <c r="B32" s="45" t="s">
        <v>32</v>
      </c>
      <c r="C32" s="68">
        <f>(E31)</f>
        <v>452694</v>
      </c>
      <c r="D32" s="71" t="s">
        <v>33</v>
      </c>
      <c r="E32" s="69">
        <v>2138925</v>
      </c>
      <c r="F32" s="48">
        <v>678</v>
      </c>
      <c r="G32" s="48">
        <f t="shared" si="0"/>
        <v>188</v>
      </c>
      <c r="H32" s="70">
        <v>866</v>
      </c>
      <c r="I32" s="47">
        <f t="shared" si="1"/>
        <v>17.32</v>
      </c>
      <c r="J32" s="86" t="e">
        <f t="shared" si="2"/>
        <v>#REF!</v>
      </c>
      <c r="K32" s="47" t="e">
        <f>$H$32+$I$32+J32</f>
        <v>#REF!</v>
      </c>
      <c r="L32" s="86" t="e">
        <f t="shared" si="3"/>
        <v>#REF!</v>
      </c>
      <c r="M32" s="47" t="e">
        <f>$H$32+$I$32+L32</f>
        <v>#REF!</v>
      </c>
      <c r="N32" s="86" t="e">
        <f t="shared" si="4"/>
        <v>#REF!</v>
      </c>
      <c r="O32" s="47" t="e">
        <f>$H$32+$I$32+N32</f>
        <v>#REF!</v>
      </c>
      <c r="P32" s="86" t="e">
        <f t="shared" si="5"/>
        <v>#REF!</v>
      </c>
      <c r="Q32" s="47" t="e">
        <f>$H$32+$I$32+P32</f>
        <v>#REF!</v>
      </c>
      <c r="R32" s="86" t="e">
        <f t="shared" si="6"/>
        <v>#REF!</v>
      </c>
      <c r="S32" s="49" t="e">
        <f>$H$32+$I$32+R32</f>
        <v>#REF!</v>
      </c>
      <c r="T32" s="13"/>
      <c r="U32" s="13"/>
    </row>
    <row r="33" spans="2:21" ht="17.100000000000001" customHeight="1" x14ac:dyDescent="0.25">
      <c r="B33" s="45" t="s">
        <v>32</v>
      </c>
      <c r="C33" s="68">
        <f>(E32)</f>
        <v>2138925</v>
      </c>
      <c r="D33" s="71" t="s">
        <v>33</v>
      </c>
      <c r="E33" s="69">
        <v>4529106</v>
      </c>
      <c r="F33" s="48">
        <v>884</v>
      </c>
      <c r="G33" s="48">
        <f t="shared" si="0"/>
        <v>238.5</v>
      </c>
      <c r="H33" s="70">
        <v>1122.5</v>
      </c>
      <c r="I33" s="47">
        <f t="shared" si="1"/>
        <v>22.45</v>
      </c>
      <c r="J33" s="86" t="e">
        <f t="shared" si="2"/>
        <v>#REF!</v>
      </c>
      <c r="K33" s="47" t="e">
        <f>$H$33+$I$33+J33</f>
        <v>#REF!</v>
      </c>
      <c r="L33" s="86" t="e">
        <f t="shared" si="3"/>
        <v>#REF!</v>
      </c>
      <c r="M33" s="47" t="e">
        <f>$H$33+$I$33+L33</f>
        <v>#REF!</v>
      </c>
      <c r="N33" s="86" t="e">
        <f t="shared" si="4"/>
        <v>#REF!</v>
      </c>
      <c r="O33" s="47" t="e">
        <f>$H$33+$I$33+N33</f>
        <v>#REF!</v>
      </c>
      <c r="P33" s="86" t="e">
        <f t="shared" si="5"/>
        <v>#REF!</v>
      </c>
      <c r="Q33" s="47" t="e">
        <f>$H$33+$I$33+P33</f>
        <v>#REF!</v>
      </c>
      <c r="R33" s="86" t="e">
        <f t="shared" si="6"/>
        <v>#REF!</v>
      </c>
      <c r="S33" s="49" t="e">
        <f>$H$33+$I$33+R33</f>
        <v>#REF!</v>
      </c>
      <c r="T33" s="13"/>
      <c r="U33" s="13"/>
    </row>
    <row r="34" spans="2:21" ht="17.100000000000001" customHeight="1" x14ac:dyDescent="0.25">
      <c r="B34" s="45" t="s">
        <v>32</v>
      </c>
      <c r="C34" s="68">
        <f>(E33)</f>
        <v>4529106</v>
      </c>
      <c r="D34" s="71" t="s">
        <v>33</v>
      </c>
      <c r="E34" s="69">
        <v>8931501</v>
      </c>
      <c r="F34" s="48">
        <v>1096</v>
      </c>
      <c r="G34" s="48">
        <f t="shared" si="0"/>
        <v>363</v>
      </c>
      <c r="H34" s="70">
        <v>1459</v>
      </c>
      <c r="I34" s="47">
        <f t="shared" si="1"/>
        <v>29.18</v>
      </c>
      <c r="J34" s="86" t="e">
        <f t="shared" si="2"/>
        <v>#REF!</v>
      </c>
      <c r="K34" s="47" t="e">
        <f>$H$34+$I$34+J34</f>
        <v>#REF!</v>
      </c>
      <c r="L34" s="86" t="e">
        <f t="shared" si="3"/>
        <v>#REF!</v>
      </c>
      <c r="M34" s="47" t="e">
        <f>$H$34+$I$34+L34</f>
        <v>#REF!</v>
      </c>
      <c r="N34" s="86" t="e">
        <f t="shared" si="4"/>
        <v>#REF!</v>
      </c>
      <c r="O34" s="47" t="e">
        <f>$H$34+$I$34+N34</f>
        <v>#REF!</v>
      </c>
      <c r="P34" s="86" t="e">
        <f t="shared" si="5"/>
        <v>#REF!</v>
      </c>
      <c r="Q34" s="47" t="e">
        <f>$H$34+$I$34+P34</f>
        <v>#REF!</v>
      </c>
      <c r="R34" s="86" t="e">
        <f t="shared" si="6"/>
        <v>#REF!</v>
      </c>
      <c r="S34" s="49" t="e">
        <f>$H$34+$I$34+R34</f>
        <v>#REF!</v>
      </c>
      <c r="T34" s="13"/>
      <c r="U34" s="13"/>
    </row>
    <row r="35" spans="2:21" ht="17.100000000000001" customHeight="1" x14ac:dyDescent="0.25">
      <c r="B35" s="50" t="s">
        <v>32</v>
      </c>
      <c r="C35" s="72">
        <f>E34</f>
        <v>8931501</v>
      </c>
      <c r="D35" s="72"/>
      <c r="E35" s="73"/>
      <c r="F35" s="74">
        <v>1363</v>
      </c>
      <c r="G35" s="53">
        <f t="shared" si="0"/>
        <v>532.5</v>
      </c>
      <c r="H35" s="53">
        <v>1895.5</v>
      </c>
      <c r="I35" s="87">
        <f t="shared" si="1"/>
        <v>37.909999999999997</v>
      </c>
      <c r="J35" s="87" t="e">
        <f t="shared" si="2"/>
        <v>#REF!</v>
      </c>
      <c r="K35" s="52" t="e">
        <f>$H$35+$I$35+J35</f>
        <v>#REF!</v>
      </c>
      <c r="L35" s="87" t="e">
        <f t="shared" si="3"/>
        <v>#REF!</v>
      </c>
      <c r="M35" s="52" t="e">
        <f>$H$35+$I$35+L35</f>
        <v>#REF!</v>
      </c>
      <c r="N35" s="87" t="e">
        <f t="shared" si="4"/>
        <v>#REF!</v>
      </c>
      <c r="O35" s="52" t="e">
        <f>$H$35+$I$35+N35</f>
        <v>#REF!</v>
      </c>
      <c r="P35" s="87" t="e">
        <f t="shared" si="5"/>
        <v>#REF!</v>
      </c>
      <c r="Q35" s="52" t="e">
        <f>$H$35+$I$35+P35</f>
        <v>#REF!</v>
      </c>
      <c r="R35" s="87" t="e">
        <f t="shared" si="6"/>
        <v>#REF!</v>
      </c>
      <c r="S35" s="54" t="e">
        <f>$H$35+$I$35+R35</f>
        <v>#REF!</v>
      </c>
      <c r="T35" s="13"/>
      <c r="U35" s="13"/>
    </row>
    <row r="36" spans="2:21" ht="12.6" customHeight="1" x14ac:dyDescent="0.2">
      <c r="B36" s="13"/>
      <c r="C36" s="13"/>
      <c r="D36" s="13"/>
      <c r="E36" s="13"/>
      <c r="F36" s="13"/>
      <c r="G36" s="13"/>
      <c r="H36" s="90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</row>
    <row r="37" spans="2:21" ht="12.6" customHeight="1" x14ac:dyDescent="0.2"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</row>
    <row r="38" spans="2:21" ht="17.100000000000001" customHeight="1" x14ac:dyDescent="0.25">
      <c r="B38" s="56"/>
      <c r="C38" s="57"/>
      <c r="D38" s="57"/>
      <c r="E38" s="57"/>
      <c r="F38" s="58"/>
      <c r="G38" s="793" t="s">
        <v>34</v>
      </c>
      <c r="H38" s="793"/>
      <c r="I38" s="57" t="s">
        <v>21</v>
      </c>
      <c r="J38" s="75"/>
      <c r="K38" s="57" t="s">
        <v>22</v>
      </c>
      <c r="L38" s="75"/>
      <c r="M38" s="57" t="s">
        <v>23</v>
      </c>
      <c r="N38" s="75"/>
      <c r="O38" s="57" t="s">
        <v>24</v>
      </c>
      <c r="P38" s="75"/>
      <c r="Q38" s="57" t="s">
        <v>25</v>
      </c>
      <c r="R38" s="75"/>
      <c r="S38" s="57" t="s">
        <v>26</v>
      </c>
      <c r="T38" s="76"/>
    </row>
    <row r="39" spans="2:21" ht="17.100000000000001" customHeight="1" x14ac:dyDescent="0.25">
      <c r="B39" s="23"/>
      <c r="C39" s="4"/>
      <c r="D39" s="4"/>
      <c r="E39" s="4"/>
      <c r="F39" s="62"/>
      <c r="G39" s="32" t="s">
        <v>15</v>
      </c>
      <c r="H39" s="77"/>
      <c r="I39" s="32" t="s">
        <v>15</v>
      </c>
      <c r="J39" s="77"/>
      <c r="K39" s="32" t="s">
        <v>15</v>
      </c>
      <c r="L39" s="33"/>
      <c r="M39" s="32" t="s">
        <v>15</v>
      </c>
      <c r="N39" s="33"/>
      <c r="O39" s="32" t="s">
        <v>15</v>
      </c>
      <c r="P39" s="33"/>
      <c r="Q39" s="32" t="s">
        <v>15</v>
      </c>
      <c r="R39" s="33"/>
      <c r="S39" s="32" t="s">
        <v>15</v>
      </c>
      <c r="T39" s="34"/>
    </row>
    <row r="40" spans="2:21" ht="17.100000000000001" customHeight="1" x14ac:dyDescent="0.25">
      <c r="B40" s="35"/>
      <c r="C40" s="36"/>
      <c r="D40" s="36"/>
      <c r="E40" s="36"/>
      <c r="F40" s="63"/>
      <c r="G40" s="39" t="e">
        <f>G18</f>
        <v>#REF!</v>
      </c>
      <c r="H40" s="39" t="s">
        <v>17</v>
      </c>
      <c r="I40" s="39" t="e">
        <f>I18</f>
        <v>#REF!</v>
      </c>
      <c r="J40" s="39" t="s">
        <v>17</v>
      </c>
      <c r="K40" s="39" t="e">
        <f>K18</f>
        <v>#REF!</v>
      </c>
      <c r="L40" s="39" t="s">
        <v>17</v>
      </c>
      <c r="M40" s="39" t="e">
        <f>M18</f>
        <v>#REF!</v>
      </c>
      <c r="N40" s="39" t="s">
        <v>17</v>
      </c>
      <c r="O40" s="39" t="e">
        <f>O18</f>
        <v>#REF!</v>
      </c>
      <c r="P40" s="39" t="s">
        <v>17</v>
      </c>
      <c r="Q40" s="39" t="e">
        <f>Q18</f>
        <v>#REF!</v>
      </c>
      <c r="R40" s="39" t="s">
        <v>17</v>
      </c>
      <c r="S40" s="39" t="e">
        <f>S18</f>
        <v>#REF!</v>
      </c>
      <c r="T40" s="40" t="s">
        <v>17</v>
      </c>
    </row>
    <row r="41" spans="2:21" ht="12.95" customHeight="1" x14ac:dyDescent="0.2">
      <c r="B41" s="41"/>
      <c r="C41" s="42"/>
      <c r="D41" s="42"/>
      <c r="E41" s="64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4"/>
    </row>
    <row r="42" spans="2:21" ht="17.100000000000001" customHeight="1" x14ac:dyDescent="0.25">
      <c r="B42" s="45" t="s">
        <v>31</v>
      </c>
      <c r="C42" s="68"/>
      <c r="D42" s="68"/>
      <c r="E42" s="68">
        <f t="shared" ref="E42:E47" si="7">E29</f>
        <v>50360</v>
      </c>
      <c r="F42" s="69"/>
      <c r="G42" s="86" t="e">
        <f t="shared" ref="G42:G48" si="8">ROUND(H29*$G$40,2)</f>
        <v>#REF!</v>
      </c>
      <c r="H42" s="47" t="e">
        <f>$H$29+$I$29+G42</f>
        <v>#REF!</v>
      </c>
      <c r="I42" s="86" t="e">
        <f t="shared" ref="I42:I48" si="9">ROUND(H29*$I$40,2)</f>
        <v>#REF!</v>
      </c>
      <c r="J42" s="47" t="e">
        <f>$H$29+$I$29+I42</f>
        <v>#REF!</v>
      </c>
      <c r="K42" s="86" t="e">
        <f t="shared" ref="K42:K48" si="10">ROUND(H29*$K$40,2)</f>
        <v>#REF!</v>
      </c>
      <c r="L42" s="47" t="e">
        <f>$H$29+$I$29+K42</f>
        <v>#REF!</v>
      </c>
      <c r="M42" s="86" t="e">
        <f t="shared" ref="M42:M48" si="11">ROUND(H29*$M$40,2)</f>
        <v>#REF!</v>
      </c>
      <c r="N42" s="47" t="e">
        <f>$H$29+$I$29+M42</f>
        <v>#REF!</v>
      </c>
      <c r="O42" s="86" t="e">
        <f t="shared" ref="O42:O48" si="12">ROUND(H29*$O$40,2)</f>
        <v>#REF!</v>
      </c>
      <c r="P42" s="47" t="e">
        <f>$H$29+$I$29+O42</f>
        <v>#REF!</v>
      </c>
      <c r="Q42" s="86" t="e">
        <f t="shared" ref="Q42:Q48" si="13">ROUND(H29*$Q$40,2)</f>
        <v>#REF!</v>
      </c>
      <c r="R42" s="47" t="e">
        <f>$H$29+$I$29+Q42</f>
        <v>#REF!</v>
      </c>
      <c r="S42" s="86" t="e">
        <f t="shared" ref="S42:S48" si="14">ROUND(H29*$S$40,2)</f>
        <v>#REF!</v>
      </c>
      <c r="T42" s="49" t="e">
        <f>$H$29+$I$29+S42</f>
        <v>#REF!</v>
      </c>
    </row>
    <row r="43" spans="2:21" ht="17.100000000000001" customHeight="1" x14ac:dyDescent="0.25">
      <c r="B43" s="45" t="s">
        <v>32</v>
      </c>
      <c r="C43" s="68">
        <f t="shared" ref="C43:C48" si="15">E42</f>
        <v>50360</v>
      </c>
      <c r="D43" s="78" t="s">
        <v>33</v>
      </c>
      <c r="E43" s="68">
        <f t="shared" si="7"/>
        <v>213893</v>
      </c>
      <c r="F43" s="69"/>
      <c r="G43" s="86" t="e">
        <f t="shared" si="8"/>
        <v>#REF!</v>
      </c>
      <c r="H43" s="47" t="e">
        <f>$H$30+$I$30+G43</f>
        <v>#REF!</v>
      </c>
      <c r="I43" s="86" t="e">
        <f t="shared" si="9"/>
        <v>#REF!</v>
      </c>
      <c r="J43" s="47" t="e">
        <f>$H$30+$I$30+I43</f>
        <v>#REF!</v>
      </c>
      <c r="K43" s="86" t="e">
        <f t="shared" si="10"/>
        <v>#REF!</v>
      </c>
      <c r="L43" s="47" t="e">
        <f>$H$30+$I$30+K43</f>
        <v>#REF!</v>
      </c>
      <c r="M43" s="86" t="e">
        <f t="shared" si="11"/>
        <v>#REF!</v>
      </c>
      <c r="N43" s="47" t="e">
        <f>$H$30+$I$30+M43</f>
        <v>#REF!</v>
      </c>
      <c r="O43" s="86" t="e">
        <f t="shared" si="12"/>
        <v>#REF!</v>
      </c>
      <c r="P43" s="47" t="e">
        <f>$H$30+$I$30+O43</f>
        <v>#REF!</v>
      </c>
      <c r="Q43" s="86" t="e">
        <f t="shared" si="13"/>
        <v>#REF!</v>
      </c>
      <c r="R43" s="47" t="e">
        <f>$H$30+$I$30+Q43</f>
        <v>#REF!</v>
      </c>
      <c r="S43" s="86" t="e">
        <f t="shared" si="14"/>
        <v>#REF!</v>
      </c>
      <c r="T43" s="49" t="e">
        <f>$H$30+$I$30+S43</f>
        <v>#REF!</v>
      </c>
    </row>
    <row r="44" spans="2:21" ht="17.100000000000001" customHeight="1" x14ac:dyDescent="0.25">
      <c r="B44" s="45" t="s">
        <v>32</v>
      </c>
      <c r="C44" s="68">
        <f t="shared" si="15"/>
        <v>213893</v>
      </c>
      <c r="D44" s="78" t="s">
        <v>33</v>
      </c>
      <c r="E44" s="68">
        <f t="shared" si="7"/>
        <v>452694</v>
      </c>
      <c r="F44" s="69"/>
      <c r="G44" s="86" t="e">
        <f t="shared" si="8"/>
        <v>#REF!</v>
      </c>
      <c r="H44" s="47" t="e">
        <f>$H$31+$I$31+G44</f>
        <v>#REF!</v>
      </c>
      <c r="I44" s="86" t="e">
        <f t="shared" si="9"/>
        <v>#REF!</v>
      </c>
      <c r="J44" s="47" t="e">
        <f>$H$31+$I$31+I44</f>
        <v>#REF!</v>
      </c>
      <c r="K44" s="86" t="e">
        <f t="shared" si="10"/>
        <v>#REF!</v>
      </c>
      <c r="L44" s="47" t="e">
        <f>$H$31+$I$31+K44</f>
        <v>#REF!</v>
      </c>
      <c r="M44" s="86" t="e">
        <f t="shared" si="11"/>
        <v>#REF!</v>
      </c>
      <c r="N44" s="47" t="e">
        <f>$H$31+$I$31+M44</f>
        <v>#REF!</v>
      </c>
      <c r="O44" s="86" t="e">
        <f t="shared" si="12"/>
        <v>#REF!</v>
      </c>
      <c r="P44" s="47" t="e">
        <f>$H$31+$I$31+O44</f>
        <v>#REF!</v>
      </c>
      <c r="Q44" s="86" t="e">
        <f t="shared" si="13"/>
        <v>#REF!</v>
      </c>
      <c r="R44" s="47" t="e">
        <f>$H$31+$I$31+Q44</f>
        <v>#REF!</v>
      </c>
      <c r="S44" s="86" t="e">
        <f t="shared" si="14"/>
        <v>#REF!</v>
      </c>
      <c r="T44" s="49" t="e">
        <f>$H$31+$I$31+S44</f>
        <v>#REF!</v>
      </c>
    </row>
    <row r="45" spans="2:21" ht="17.100000000000001" customHeight="1" x14ac:dyDescent="0.25">
      <c r="B45" s="45" t="s">
        <v>32</v>
      </c>
      <c r="C45" s="68">
        <f t="shared" si="15"/>
        <v>452694</v>
      </c>
      <c r="D45" s="78" t="s">
        <v>33</v>
      </c>
      <c r="E45" s="68">
        <f t="shared" si="7"/>
        <v>2138925</v>
      </c>
      <c r="F45" s="69"/>
      <c r="G45" s="86" t="e">
        <f t="shared" si="8"/>
        <v>#REF!</v>
      </c>
      <c r="H45" s="47" t="e">
        <f>$H$32+$I$32+G45</f>
        <v>#REF!</v>
      </c>
      <c r="I45" s="86" t="e">
        <f t="shared" si="9"/>
        <v>#REF!</v>
      </c>
      <c r="J45" s="47" t="e">
        <f>$H$32+$I$32+I45</f>
        <v>#REF!</v>
      </c>
      <c r="K45" s="86" t="e">
        <f t="shared" si="10"/>
        <v>#REF!</v>
      </c>
      <c r="L45" s="47" t="e">
        <f>$H$32+$I$32+K45</f>
        <v>#REF!</v>
      </c>
      <c r="M45" s="86" t="e">
        <f t="shared" si="11"/>
        <v>#REF!</v>
      </c>
      <c r="N45" s="47" t="e">
        <f>$H$32+$I$32+M45</f>
        <v>#REF!</v>
      </c>
      <c r="O45" s="86" t="e">
        <f t="shared" si="12"/>
        <v>#REF!</v>
      </c>
      <c r="P45" s="47" t="e">
        <f>$H$32+$I$32+O45</f>
        <v>#REF!</v>
      </c>
      <c r="Q45" s="86" t="e">
        <f t="shared" si="13"/>
        <v>#REF!</v>
      </c>
      <c r="R45" s="47" t="e">
        <f>$H$32+$I$32+Q45</f>
        <v>#REF!</v>
      </c>
      <c r="S45" s="86" t="e">
        <f t="shared" si="14"/>
        <v>#REF!</v>
      </c>
      <c r="T45" s="49" t="e">
        <f>$H$32+$I$32+S45</f>
        <v>#REF!</v>
      </c>
    </row>
    <row r="46" spans="2:21" ht="17.100000000000001" customHeight="1" x14ac:dyDescent="0.25">
      <c r="B46" s="45" t="s">
        <v>32</v>
      </c>
      <c r="C46" s="68">
        <f t="shared" si="15"/>
        <v>2138925</v>
      </c>
      <c r="D46" s="78" t="s">
        <v>33</v>
      </c>
      <c r="E46" s="68">
        <f t="shared" si="7"/>
        <v>4529106</v>
      </c>
      <c r="F46" s="69"/>
      <c r="G46" s="86" t="e">
        <f t="shared" si="8"/>
        <v>#REF!</v>
      </c>
      <c r="H46" s="47" t="e">
        <f>$H$33+$I$33+G46</f>
        <v>#REF!</v>
      </c>
      <c r="I46" s="86" t="e">
        <f t="shared" si="9"/>
        <v>#REF!</v>
      </c>
      <c r="J46" s="47" t="e">
        <f>$H$33+$I$33+I46</f>
        <v>#REF!</v>
      </c>
      <c r="K46" s="86" t="e">
        <f t="shared" si="10"/>
        <v>#REF!</v>
      </c>
      <c r="L46" s="47" t="e">
        <f>$H$33+$I$33+K46</f>
        <v>#REF!</v>
      </c>
      <c r="M46" s="86" t="e">
        <f t="shared" si="11"/>
        <v>#REF!</v>
      </c>
      <c r="N46" s="47" t="e">
        <f>$H$33+$I$33+M46</f>
        <v>#REF!</v>
      </c>
      <c r="O46" s="86" t="e">
        <f t="shared" si="12"/>
        <v>#REF!</v>
      </c>
      <c r="P46" s="47" t="e">
        <f>$H$33+$I$33+O46</f>
        <v>#REF!</v>
      </c>
      <c r="Q46" s="86" t="e">
        <f t="shared" si="13"/>
        <v>#REF!</v>
      </c>
      <c r="R46" s="47" t="e">
        <f>$H$33+$I$33+Q46</f>
        <v>#REF!</v>
      </c>
      <c r="S46" s="86" t="e">
        <f t="shared" si="14"/>
        <v>#REF!</v>
      </c>
      <c r="T46" s="49" t="e">
        <f>$H$33+$I$33+S46</f>
        <v>#REF!</v>
      </c>
    </row>
    <row r="47" spans="2:21" ht="17.100000000000001" customHeight="1" x14ac:dyDescent="0.25">
      <c r="B47" s="45" t="s">
        <v>32</v>
      </c>
      <c r="C47" s="68">
        <f t="shared" si="15"/>
        <v>4529106</v>
      </c>
      <c r="D47" s="78" t="s">
        <v>33</v>
      </c>
      <c r="E47" s="68">
        <f t="shared" si="7"/>
        <v>8931501</v>
      </c>
      <c r="F47" s="69"/>
      <c r="G47" s="86" t="e">
        <f t="shared" si="8"/>
        <v>#REF!</v>
      </c>
      <c r="H47" s="47" t="e">
        <f>$H$34+$I$34+G47</f>
        <v>#REF!</v>
      </c>
      <c r="I47" s="86" t="e">
        <f t="shared" si="9"/>
        <v>#REF!</v>
      </c>
      <c r="J47" s="47" t="e">
        <f>$H$34+$I$34+I47</f>
        <v>#REF!</v>
      </c>
      <c r="K47" s="86" t="e">
        <f t="shared" si="10"/>
        <v>#REF!</v>
      </c>
      <c r="L47" s="47" t="e">
        <f>$H$34+$I$34+K47</f>
        <v>#REF!</v>
      </c>
      <c r="M47" s="86" t="e">
        <f t="shared" si="11"/>
        <v>#REF!</v>
      </c>
      <c r="N47" s="47" t="e">
        <f>$H$34+$I$34+M47</f>
        <v>#REF!</v>
      </c>
      <c r="O47" s="86" t="e">
        <f t="shared" si="12"/>
        <v>#REF!</v>
      </c>
      <c r="P47" s="47" t="e">
        <f>$H$34+$I$34+O47</f>
        <v>#REF!</v>
      </c>
      <c r="Q47" s="86" t="e">
        <f t="shared" si="13"/>
        <v>#REF!</v>
      </c>
      <c r="R47" s="47" t="e">
        <f>$H$34+$I$34+Q47</f>
        <v>#REF!</v>
      </c>
      <c r="S47" s="86" t="e">
        <f t="shared" si="14"/>
        <v>#REF!</v>
      </c>
      <c r="T47" s="49" t="e">
        <f>$H$34+$I$34+S47</f>
        <v>#REF!</v>
      </c>
    </row>
    <row r="48" spans="2:21" ht="17.100000000000001" customHeight="1" x14ac:dyDescent="0.25">
      <c r="B48" s="50" t="s">
        <v>32</v>
      </c>
      <c r="C48" s="72">
        <f t="shared" si="15"/>
        <v>8931501</v>
      </c>
      <c r="D48" s="72"/>
      <c r="E48" s="72"/>
      <c r="F48" s="73"/>
      <c r="G48" s="87" t="e">
        <f t="shared" si="8"/>
        <v>#REF!</v>
      </c>
      <c r="H48" s="52" t="e">
        <f>$H$35+$I$35+G48</f>
        <v>#REF!</v>
      </c>
      <c r="I48" s="87" t="e">
        <f t="shared" si="9"/>
        <v>#REF!</v>
      </c>
      <c r="J48" s="52" t="e">
        <f>$H$35+$I$35+I48</f>
        <v>#REF!</v>
      </c>
      <c r="K48" s="87" t="e">
        <f t="shared" si="10"/>
        <v>#REF!</v>
      </c>
      <c r="L48" s="52" t="e">
        <f>$H$35+$I$35+K48</f>
        <v>#REF!</v>
      </c>
      <c r="M48" s="87" t="e">
        <f t="shared" si="11"/>
        <v>#REF!</v>
      </c>
      <c r="N48" s="52" t="e">
        <f>$H$35+$I$35+M48</f>
        <v>#REF!</v>
      </c>
      <c r="O48" s="87" t="e">
        <f t="shared" si="12"/>
        <v>#REF!</v>
      </c>
      <c r="P48" s="52" t="e">
        <f>$H$35+$I$35+O48</f>
        <v>#REF!</v>
      </c>
      <c r="Q48" s="87" t="e">
        <f t="shared" si="13"/>
        <v>#REF!</v>
      </c>
      <c r="R48" s="52" t="e">
        <f>$H$35+$I$35+Q48</f>
        <v>#REF!</v>
      </c>
      <c r="S48" s="87" t="e">
        <f t="shared" si="14"/>
        <v>#REF!</v>
      </c>
      <c r="T48" s="54" t="e">
        <f>$H$35+$I$35+S48</f>
        <v>#REF!</v>
      </c>
    </row>
    <row r="49" spans="2:24" ht="20.100000000000001" customHeight="1" x14ac:dyDescent="0.25">
      <c r="B49" s="84" t="s">
        <v>128</v>
      </c>
    </row>
    <row r="50" spans="2:24" ht="18" x14ac:dyDescent="0.25">
      <c r="B50" s="80"/>
      <c r="S50" s="10" t="s">
        <v>130</v>
      </c>
      <c r="T50" s="10"/>
    </row>
    <row r="52" spans="2:24" ht="23.25" x14ac:dyDescent="0.35">
      <c r="D52" s="199"/>
      <c r="E52" s="199" t="s">
        <v>129</v>
      </c>
      <c r="K52" s="199" t="str">
        <f>FORMULA4!M54</f>
        <v>Leonilda da Silva Souza</v>
      </c>
      <c r="Q52" s="199" t="s">
        <v>114</v>
      </c>
      <c r="R52" s="199"/>
    </row>
    <row r="53" spans="2:24" ht="23.25" x14ac:dyDescent="0.35">
      <c r="B53" s="220"/>
      <c r="C53" s="220"/>
      <c r="D53" s="220"/>
      <c r="E53" s="199" t="str">
        <f>FORMULA4!E55</f>
        <v>Apoio Contas a Receber.</v>
      </c>
      <c r="I53" s="83"/>
      <c r="K53" s="199" t="str">
        <f>FORMULA4!M55</f>
        <v>Gerente do Departamento de Finanças</v>
      </c>
      <c r="M53" s="85"/>
      <c r="N53" s="88"/>
      <c r="P53" s="12"/>
      <c r="Q53" s="199" t="s">
        <v>115</v>
      </c>
      <c r="R53" s="199"/>
    </row>
    <row r="54" spans="2:24" ht="23.25" x14ac:dyDescent="0.35">
      <c r="B54" s="796"/>
      <c r="C54" s="796"/>
      <c r="E54" s="199" t="str">
        <f>FORMULA4!E56</f>
        <v>ACR/GEF</v>
      </c>
      <c r="I54" s="12"/>
      <c r="K54" s="199" t="str">
        <f>FORMULA4!M56</f>
        <v>GEF/SUPCON</v>
      </c>
      <c r="M54" s="85"/>
      <c r="N54" s="88"/>
      <c r="O54" s="799"/>
      <c r="P54" s="799"/>
      <c r="Q54" s="799"/>
      <c r="R54" s="799"/>
      <c r="S54" s="799"/>
      <c r="T54" s="799"/>
      <c r="U54" s="799"/>
      <c r="V54" s="799"/>
      <c r="W54" s="198"/>
      <c r="X54" s="198"/>
    </row>
    <row r="55" spans="2:24" ht="23.25" x14ac:dyDescent="0.35">
      <c r="E55" s="85"/>
      <c r="O55" s="799"/>
      <c r="P55" s="799"/>
      <c r="Q55" s="799"/>
      <c r="R55" s="799"/>
      <c r="S55" s="799"/>
      <c r="T55" s="799"/>
      <c r="U55" s="799"/>
      <c r="V55" s="799"/>
      <c r="W55" s="799"/>
      <c r="X55" s="799"/>
    </row>
  </sheetData>
  <mergeCells count="6">
    <mergeCell ref="O55:X55"/>
    <mergeCell ref="G38:H38"/>
    <mergeCell ref="B54:C54"/>
    <mergeCell ref="E1:T1"/>
    <mergeCell ref="D2:S2"/>
    <mergeCell ref="O54:V54"/>
  </mergeCells>
  <phoneticPr fontId="0" type="noConversion"/>
  <printOptions horizontalCentered="1" verticalCentered="1"/>
  <pageMargins left="0" right="0" top="0" bottom="0" header="0.51180555555555562" footer="0.51180555555555562"/>
  <pageSetup paperSize="9" scale="50" firstPageNumber="0" orientation="landscape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3081" r:id="rId4">
          <objectPr defaultSize="0" autoPict="0" r:id="rId5">
            <anchor moveWithCells="1" sizeWithCells="1">
              <from>
                <xdr:col>0</xdr:col>
                <xdr:colOff>28575</xdr:colOff>
                <xdr:row>1</xdr:row>
                <xdr:rowOff>123825</xdr:rowOff>
              </from>
              <to>
                <xdr:col>2</xdr:col>
                <xdr:colOff>971550</xdr:colOff>
                <xdr:row>4</xdr:row>
                <xdr:rowOff>161925</xdr:rowOff>
              </to>
            </anchor>
          </objectPr>
        </oleObject>
      </mc:Choice>
      <mc:Fallback>
        <oleObject progId="MSPhotoEd.3" shapeId="308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B66"/>
  <sheetViews>
    <sheetView showGridLines="0" topLeftCell="D4" zoomScale="60" zoomScaleNormal="75" workbookViewId="0">
      <selection activeCell="W17" sqref="W17"/>
    </sheetView>
  </sheetViews>
  <sheetFormatPr defaultColWidth="12.83203125" defaultRowHeight="10.5" x14ac:dyDescent="0.15"/>
  <cols>
    <col min="1" max="1" width="7.83203125" customWidth="1"/>
    <col min="2" max="2" width="13.5" customWidth="1"/>
    <col min="3" max="3" width="19.33203125" customWidth="1"/>
    <col min="4" max="4" width="5" customWidth="1"/>
    <col min="5" max="5" width="19.5" customWidth="1"/>
    <col min="6" max="6" width="17.6640625" customWidth="1"/>
    <col min="7" max="7" width="13.83203125" customWidth="1"/>
    <col min="8" max="8" width="17" customWidth="1"/>
    <col min="9" max="9" width="13.83203125" customWidth="1"/>
    <col min="10" max="10" width="16.5" customWidth="1"/>
    <col min="11" max="11" width="14.1640625" customWidth="1"/>
    <col min="12" max="12" width="16" customWidth="1"/>
    <col min="13" max="13" width="13.33203125" customWidth="1"/>
    <col min="14" max="14" width="15.83203125" customWidth="1"/>
    <col min="15" max="15" width="13" customWidth="1"/>
    <col min="16" max="16" width="16.5" customWidth="1"/>
    <col min="17" max="17" width="13.6640625" customWidth="1"/>
    <col min="18" max="18" width="15.83203125" customWidth="1"/>
    <col min="19" max="19" width="13.33203125" customWidth="1"/>
    <col min="20" max="20" width="16.5" customWidth="1"/>
    <col min="21" max="21" width="12.83203125" customWidth="1"/>
    <col min="22" max="22" width="15.6640625" customWidth="1"/>
    <col min="23" max="23" width="13.33203125" customWidth="1"/>
    <col min="24" max="24" width="16.5" customWidth="1"/>
  </cols>
  <sheetData>
    <row r="1" spans="2:28" ht="45.75" customHeight="1" x14ac:dyDescent="0.15">
      <c r="E1" s="816" t="e">
        <f>#REF!</f>
        <v>#REF!</v>
      </c>
      <c r="F1" s="816"/>
      <c r="G1" s="816"/>
      <c r="H1" s="816"/>
      <c r="I1" s="816"/>
      <c r="J1" s="816"/>
      <c r="K1" s="816"/>
      <c r="L1" s="816"/>
      <c r="M1" s="816"/>
      <c r="N1" s="816"/>
      <c r="O1" s="816"/>
      <c r="P1" s="816"/>
      <c r="Q1" s="816"/>
      <c r="R1" s="816"/>
      <c r="S1" s="816"/>
      <c r="T1" s="816"/>
      <c r="U1" s="816"/>
      <c r="V1" s="816"/>
      <c r="W1" s="816"/>
    </row>
    <row r="2" spans="2:28" ht="96" customHeight="1" x14ac:dyDescent="0.15">
      <c r="E2" s="816" t="s">
        <v>0</v>
      </c>
      <c r="F2" s="816"/>
      <c r="G2" s="816"/>
      <c r="H2" s="816"/>
      <c r="I2" s="816"/>
      <c r="J2" s="816"/>
      <c r="K2" s="816"/>
      <c r="L2" s="816"/>
      <c r="M2" s="816"/>
      <c r="N2" s="816"/>
      <c r="O2" s="816"/>
      <c r="P2" s="816"/>
      <c r="Q2" s="816"/>
      <c r="R2" s="816"/>
      <c r="S2" s="816"/>
      <c r="T2" s="816"/>
      <c r="U2" s="816"/>
      <c r="V2" s="816"/>
      <c r="W2" s="816"/>
    </row>
    <row r="3" spans="2:28" ht="33" customHeight="1" x14ac:dyDescent="0.5">
      <c r="C3" s="88"/>
      <c r="D3" s="92"/>
      <c r="E3" s="88"/>
      <c r="F3" s="93" t="s">
        <v>104</v>
      </c>
      <c r="G3" s="13"/>
      <c r="H3" s="13"/>
      <c r="I3" s="13"/>
      <c r="J3" s="13"/>
      <c r="K3" s="13"/>
      <c r="L3" s="13"/>
      <c r="M3" s="95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</row>
    <row r="4" spans="2:28" ht="23.25" x14ac:dyDescent="0.35">
      <c r="B4" s="91"/>
      <c r="C4" s="91"/>
      <c r="D4" s="91"/>
      <c r="E4" s="91"/>
      <c r="F4" s="10" t="s">
        <v>124</v>
      </c>
      <c r="G4" s="13"/>
      <c r="H4" s="13"/>
      <c r="I4" s="13"/>
      <c r="J4" s="13"/>
      <c r="K4" s="13"/>
      <c r="L4" s="13"/>
      <c r="M4" s="13"/>
      <c r="N4" s="13"/>
      <c r="O4" s="94"/>
      <c r="P4" s="94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</row>
    <row r="5" spans="2:28" ht="24" thickBot="1" x14ac:dyDescent="0.4">
      <c r="B5" s="91"/>
      <c r="C5" s="91"/>
      <c r="D5" s="91"/>
      <c r="E5" s="88"/>
      <c r="F5" s="10"/>
      <c r="G5" s="10"/>
      <c r="H5" s="10"/>
      <c r="I5" s="10"/>
      <c r="J5" s="10"/>
      <c r="K5" s="10"/>
      <c r="L5" s="10"/>
      <c r="M5" s="10"/>
      <c r="N5" s="13"/>
      <c r="O5" s="94"/>
      <c r="P5" s="94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2:28" ht="18.75" customHeight="1" thickTop="1" x14ac:dyDescent="0.25">
      <c r="B6" s="96"/>
      <c r="C6" s="18"/>
      <c r="D6" s="97"/>
      <c r="E6" s="18"/>
      <c r="F6" s="19"/>
      <c r="G6" s="18" t="s">
        <v>2</v>
      </c>
      <c r="H6" s="18"/>
      <c r="I6" s="18"/>
      <c r="J6" s="18"/>
      <c r="K6" s="18"/>
      <c r="L6" s="98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13"/>
      <c r="Z6" s="13"/>
      <c r="AA6" s="13"/>
      <c r="AB6" s="13"/>
    </row>
    <row r="7" spans="2:28" ht="17.100000000000001" customHeight="1" x14ac:dyDescent="0.25">
      <c r="B7" s="23"/>
      <c r="C7" s="4"/>
      <c r="D7" s="4"/>
      <c r="E7" s="24"/>
      <c r="F7" s="25" t="s">
        <v>5</v>
      </c>
      <c r="G7" s="67" t="s">
        <v>46</v>
      </c>
      <c r="H7" s="24"/>
      <c r="I7" s="4" t="s">
        <v>91</v>
      </c>
      <c r="J7" s="24"/>
      <c r="K7" s="4" t="s">
        <v>92</v>
      </c>
      <c r="L7" s="100"/>
      <c r="M7" s="99"/>
      <c r="N7" s="99"/>
      <c r="O7" s="99"/>
      <c r="P7" s="99"/>
      <c r="Q7" s="99"/>
      <c r="R7" s="99"/>
      <c r="S7" s="99"/>
      <c r="T7" s="99"/>
      <c r="U7" s="99"/>
      <c r="V7" s="99"/>
      <c r="W7" s="99"/>
      <c r="X7" s="99"/>
      <c r="Y7" s="13"/>
      <c r="Z7" s="13"/>
      <c r="AA7" s="13"/>
      <c r="AB7" s="13"/>
    </row>
    <row r="8" spans="2:28" ht="17.100000000000001" customHeight="1" x14ac:dyDescent="0.25">
      <c r="B8" s="23"/>
      <c r="C8" s="4"/>
      <c r="D8" s="4"/>
      <c r="E8" s="24"/>
      <c r="F8" s="25" t="s">
        <v>3</v>
      </c>
      <c r="G8" s="805" t="s">
        <v>17</v>
      </c>
      <c r="H8" s="805"/>
      <c r="I8" s="805" t="s">
        <v>17</v>
      </c>
      <c r="J8" s="805"/>
      <c r="K8" s="814" t="s">
        <v>17</v>
      </c>
      <c r="L8" s="814"/>
      <c r="M8" s="99"/>
      <c r="N8" s="99"/>
      <c r="O8" s="99"/>
      <c r="P8" s="99"/>
      <c r="Q8" s="99"/>
      <c r="R8" s="99"/>
      <c r="S8" s="99"/>
      <c r="T8" s="99"/>
      <c r="U8" s="99"/>
      <c r="V8" s="99"/>
      <c r="W8" s="99"/>
      <c r="X8" s="99"/>
      <c r="Y8" s="13"/>
      <c r="Z8" s="13"/>
      <c r="AA8" s="13"/>
      <c r="AB8" s="13"/>
    </row>
    <row r="9" spans="2:28" ht="17.100000000000001" customHeight="1" x14ac:dyDescent="0.25">
      <c r="B9" s="35"/>
      <c r="C9" s="36"/>
      <c r="D9" s="36"/>
      <c r="E9" s="37"/>
      <c r="F9" s="38" t="s">
        <v>37</v>
      </c>
      <c r="G9" s="805"/>
      <c r="H9" s="805"/>
      <c r="I9" s="805"/>
      <c r="J9" s="805"/>
      <c r="K9" s="814"/>
      <c r="L9" s="814"/>
      <c r="M9" s="99"/>
      <c r="N9" s="99"/>
      <c r="O9" s="99"/>
      <c r="P9" s="99"/>
      <c r="Q9" s="99"/>
      <c r="R9" s="99"/>
      <c r="S9" s="99"/>
      <c r="T9" s="99"/>
      <c r="U9" s="99"/>
      <c r="V9" s="99"/>
      <c r="W9" s="99"/>
      <c r="X9" s="99"/>
      <c r="Y9" s="13"/>
      <c r="Z9" s="13"/>
      <c r="AA9" s="13"/>
      <c r="AB9" s="13"/>
    </row>
    <row r="10" spans="2:28" ht="12.95" customHeight="1" x14ac:dyDescent="0.2">
      <c r="B10" s="41"/>
      <c r="C10" s="42"/>
      <c r="D10" s="42"/>
      <c r="E10" s="43"/>
      <c r="F10" s="43"/>
      <c r="G10" s="815"/>
      <c r="H10" s="815"/>
      <c r="I10" s="815"/>
      <c r="J10" s="815"/>
      <c r="K10" s="101"/>
      <c r="L10" s="44"/>
      <c r="M10" s="99"/>
      <c r="N10" s="99"/>
      <c r="O10" s="99"/>
      <c r="P10" s="99"/>
      <c r="Q10" s="99"/>
      <c r="R10" s="99"/>
      <c r="S10" s="99"/>
      <c r="T10" s="99"/>
      <c r="U10" s="99"/>
      <c r="V10" s="99"/>
      <c r="W10" s="99"/>
      <c r="X10" s="99"/>
      <c r="Y10" s="13"/>
      <c r="Z10" s="13"/>
      <c r="AA10" s="13"/>
      <c r="AB10" s="13"/>
    </row>
    <row r="11" spans="2:28" ht="17.100000000000001" customHeight="1" x14ac:dyDescent="0.25">
      <c r="B11" s="45" t="s">
        <v>38</v>
      </c>
      <c r="C11" s="46"/>
      <c r="D11" s="46"/>
      <c r="E11" s="47"/>
      <c r="F11" s="48">
        <v>243.5</v>
      </c>
      <c r="G11" s="806">
        <v>219.5</v>
      </c>
      <c r="H11" s="807"/>
      <c r="I11" s="808">
        <v>232</v>
      </c>
      <c r="J11" s="808"/>
      <c r="K11" s="801">
        <f>F11</f>
        <v>243.5</v>
      </c>
      <c r="L11" s="801"/>
      <c r="M11" s="99"/>
      <c r="N11" s="99"/>
      <c r="O11" s="99"/>
      <c r="P11" s="99"/>
      <c r="Q11" s="99"/>
      <c r="R11" s="99"/>
      <c r="S11" s="99"/>
      <c r="T11" s="99"/>
      <c r="U11" s="99"/>
      <c r="V11" s="99"/>
      <c r="W11" s="99"/>
      <c r="X11" s="99"/>
      <c r="Y11" s="13"/>
      <c r="Z11" s="13"/>
      <c r="AA11" s="13"/>
      <c r="AB11" s="13"/>
    </row>
    <row r="12" spans="2:28" ht="19.5" customHeight="1" thickBot="1" x14ac:dyDescent="0.3">
      <c r="B12" s="50" t="s">
        <v>39</v>
      </c>
      <c r="C12" s="51"/>
      <c r="D12" s="51"/>
      <c r="E12" s="52"/>
      <c r="F12" s="74">
        <v>122</v>
      </c>
      <c r="G12" s="809">
        <v>103</v>
      </c>
      <c r="H12" s="810"/>
      <c r="I12" s="811">
        <v>116</v>
      </c>
      <c r="J12" s="811"/>
      <c r="K12" s="802">
        <f>F12</f>
        <v>122</v>
      </c>
      <c r="L12" s="802"/>
      <c r="M12" s="99"/>
      <c r="N12" s="99"/>
      <c r="O12" s="99"/>
      <c r="P12" s="99"/>
      <c r="Q12" s="99"/>
      <c r="R12" s="99"/>
      <c r="S12" s="99"/>
      <c r="T12" s="99"/>
      <c r="U12" s="99"/>
      <c r="V12" s="99"/>
      <c r="W12" s="99"/>
      <c r="X12" s="99"/>
      <c r="Y12" s="13"/>
      <c r="Z12" s="13"/>
      <c r="AA12" s="13"/>
      <c r="AB12" s="13"/>
    </row>
    <row r="13" spans="2:28" ht="12.6" customHeight="1" thickTop="1" x14ac:dyDescent="0.2">
      <c r="B13" s="42"/>
      <c r="C13" s="42"/>
      <c r="D13" s="42"/>
      <c r="E13" s="42"/>
      <c r="F13" s="102"/>
      <c r="G13" s="42"/>
      <c r="H13" s="42"/>
      <c r="I13" s="42"/>
      <c r="J13" s="42"/>
      <c r="K13" s="42"/>
      <c r="L13" s="42"/>
      <c r="M13" s="99"/>
      <c r="N13" s="99"/>
      <c r="O13" s="99"/>
      <c r="P13" s="99"/>
      <c r="Q13" s="99"/>
      <c r="R13" s="99"/>
      <c r="S13" s="99"/>
      <c r="T13" s="99"/>
      <c r="U13" s="99"/>
      <c r="V13" s="99"/>
      <c r="W13" s="99"/>
      <c r="X13" s="99"/>
      <c r="Y13" s="13"/>
      <c r="Z13" s="13"/>
      <c r="AA13" s="13"/>
      <c r="AB13" s="13"/>
    </row>
    <row r="14" spans="2:28" ht="12.6" customHeight="1" x14ac:dyDescent="0.2">
      <c r="B14" s="99"/>
      <c r="C14" s="99"/>
      <c r="D14" s="99"/>
      <c r="E14" s="99"/>
      <c r="F14" s="99"/>
      <c r="G14" s="99"/>
      <c r="H14" s="99"/>
      <c r="I14" s="99"/>
      <c r="J14" s="99"/>
      <c r="K14" s="99"/>
      <c r="L14" s="99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13"/>
      <c r="Z14" s="13"/>
      <c r="AA14" s="13"/>
      <c r="AB14" s="13"/>
    </row>
    <row r="15" spans="2:28" ht="17.100000000000001" customHeight="1" x14ac:dyDescent="0.25">
      <c r="B15" s="56"/>
      <c r="C15" s="57"/>
      <c r="D15" s="57"/>
      <c r="E15" s="75"/>
      <c r="F15" s="103" t="s">
        <v>40</v>
      </c>
      <c r="G15" s="57" t="s">
        <v>52</v>
      </c>
      <c r="H15" s="75"/>
      <c r="I15" s="57" t="s">
        <v>93</v>
      </c>
      <c r="J15" s="75"/>
      <c r="K15" s="57" t="s">
        <v>53</v>
      </c>
      <c r="L15" s="75"/>
      <c r="M15" s="57" t="s">
        <v>54</v>
      </c>
      <c r="N15" s="75"/>
      <c r="O15" s="57" t="s">
        <v>55</v>
      </c>
      <c r="P15" s="75"/>
      <c r="Q15" s="57" t="s">
        <v>41</v>
      </c>
      <c r="R15" s="75"/>
      <c r="S15" s="57" t="s">
        <v>42</v>
      </c>
      <c r="T15" s="75"/>
      <c r="U15" s="57" t="s">
        <v>43</v>
      </c>
      <c r="V15" s="75"/>
      <c r="W15" s="57" t="s">
        <v>26</v>
      </c>
      <c r="X15" s="76"/>
      <c r="Y15" s="13"/>
      <c r="Z15" s="13"/>
      <c r="AA15" s="13"/>
      <c r="AB15" s="13"/>
    </row>
    <row r="16" spans="2:28" ht="17.100000000000001" customHeight="1" x14ac:dyDescent="0.25">
      <c r="B16" s="23"/>
      <c r="C16" s="4"/>
      <c r="D16" s="4"/>
      <c r="E16" s="24"/>
      <c r="F16" s="31" t="s">
        <v>44</v>
      </c>
      <c r="G16" s="32" t="s">
        <v>15</v>
      </c>
      <c r="H16" s="33"/>
      <c r="I16" s="32" t="s">
        <v>15</v>
      </c>
      <c r="J16" s="33"/>
      <c r="K16" s="32" t="s">
        <v>15</v>
      </c>
      <c r="L16" s="33"/>
      <c r="M16" s="32" t="s">
        <v>15</v>
      </c>
      <c r="N16" s="33"/>
      <c r="O16" s="32" t="s">
        <v>15</v>
      </c>
      <c r="P16" s="33"/>
      <c r="Q16" s="32" t="s">
        <v>15</v>
      </c>
      <c r="R16" s="33"/>
      <c r="S16" s="32" t="s">
        <v>15</v>
      </c>
      <c r="T16" s="33"/>
      <c r="U16" s="32" t="s">
        <v>15</v>
      </c>
      <c r="V16" s="33"/>
      <c r="W16" s="32" t="s">
        <v>15</v>
      </c>
      <c r="X16" s="34"/>
      <c r="Y16" s="13"/>
      <c r="Z16" s="13"/>
      <c r="AA16" s="13"/>
      <c r="AB16" s="13"/>
    </row>
    <row r="17" spans="2:28" ht="17.100000000000001" customHeight="1" x14ac:dyDescent="0.25">
      <c r="B17" s="35"/>
      <c r="C17" s="36"/>
      <c r="D17" s="36"/>
      <c r="E17" s="37"/>
      <c r="F17" s="104" t="s">
        <v>45</v>
      </c>
      <c r="G17" s="39">
        <v>0.1</v>
      </c>
      <c r="H17" s="38" t="s">
        <v>17</v>
      </c>
      <c r="I17" s="39">
        <f>G17+0.01</f>
        <v>0.11</v>
      </c>
      <c r="J17" s="38" t="s">
        <v>17</v>
      </c>
      <c r="K17" s="39">
        <f>I17+0.01</f>
        <v>0.12</v>
      </c>
      <c r="L17" s="39" t="s">
        <v>17</v>
      </c>
      <c r="M17" s="39">
        <v>0.04</v>
      </c>
      <c r="N17" s="39" t="s">
        <v>17</v>
      </c>
      <c r="O17" s="39">
        <v>0.05</v>
      </c>
      <c r="P17" s="39" t="s">
        <v>17</v>
      </c>
      <c r="Q17" s="39">
        <v>0.06</v>
      </c>
      <c r="R17" s="39" t="s">
        <v>17</v>
      </c>
      <c r="S17" s="39">
        <v>7.0000000000000007E-2</v>
      </c>
      <c r="T17" s="39" t="s">
        <v>17</v>
      </c>
      <c r="U17" s="39">
        <v>0.08</v>
      </c>
      <c r="V17" s="39" t="s">
        <v>17</v>
      </c>
      <c r="W17" s="39">
        <v>0.09</v>
      </c>
      <c r="X17" s="40" t="s">
        <v>17</v>
      </c>
      <c r="Y17" s="13"/>
      <c r="Z17" s="13"/>
      <c r="AA17" s="13"/>
      <c r="AB17" s="13"/>
    </row>
    <row r="18" spans="2:28" ht="12.95" customHeight="1" x14ac:dyDescent="0.25">
      <c r="B18" s="41"/>
      <c r="C18" s="42"/>
      <c r="D18" s="42"/>
      <c r="E18" s="43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9"/>
      <c r="Y18" s="13"/>
      <c r="Z18" s="13"/>
      <c r="AA18" s="13"/>
      <c r="AB18" s="13"/>
    </row>
    <row r="19" spans="2:28" ht="17.100000000000001" customHeight="1" x14ac:dyDescent="0.25">
      <c r="B19" s="45" t="s">
        <v>38</v>
      </c>
      <c r="C19" s="46"/>
      <c r="D19" s="46"/>
      <c r="E19" s="47"/>
      <c r="F19" s="47">
        <f>ROUND(F11*0.02,2)</f>
        <v>4.87</v>
      </c>
      <c r="G19" s="47">
        <f>ROUND($F$11*G17,2)</f>
        <v>24.35</v>
      </c>
      <c r="H19" s="47">
        <f>$F$11+$F$19+G19</f>
        <v>272.72000000000003</v>
      </c>
      <c r="I19" s="47">
        <f>ROUND($F$11*I17,2)</f>
        <v>26.79</v>
      </c>
      <c r="J19" s="47">
        <f>$F$11+$F$19+I19</f>
        <v>275.16000000000003</v>
      </c>
      <c r="K19" s="47">
        <f>ROUND($F$11*K17,2)</f>
        <v>29.22</v>
      </c>
      <c r="L19" s="47">
        <f>$F$11+$F$19+K19</f>
        <v>277.59000000000003</v>
      </c>
      <c r="M19" s="47">
        <f>ROUND($F$11*M17,2)</f>
        <v>9.74</v>
      </c>
      <c r="N19" s="47">
        <f>$F$11+$F$19+M19</f>
        <v>258.11</v>
      </c>
      <c r="O19" s="47">
        <f>ROUND($F$11*O17,2)</f>
        <v>12.18</v>
      </c>
      <c r="P19" s="47">
        <f>$F$11+$F$19+O19</f>
        <v>260.55</v>
      </c>
      <c r="Q19" s="47">
        <f>ROUND($F$11*Q17,2)</f>
        <v>14.61</v>
      </c>
      <c r="R19" s="47">
        <f>$F$11+$F$19+Q19</f>
        <v>262.98</v>
      </c>
      <c r="S19" s="47">
        <f>ROUND($F$11*S17,2)</f>
        <v>17.05</v>
      </c>
      <c r="T19" s="47">
        <f>$F$11+$F$19+S19</f>
        <v>265.42</v>
      </c>
      <c r="U19" s="47">
        <f>ROUND($F$11*U17,2)</f>
        <v>19.48</v>
      </c>
      <c r="V19" s="47">
        <f>$F$11+$F$19+U19</f>
        <v>267.85000000000002</v>
      </c>
      <c r="W19" s="47">
        <f>ROUND($F$11*W17,2)</f>
        <v>21.92</v>
      </c>
      <c r="X19" s="49">
        <f>$F$11+$F$19+W19</f>
        <v>270.29000000000002</v>
      </c>
      <c r="Y19" s="13"/>
      <c r="Z19" s="13"/>
      <c r="AA19" s="13"/>
      <c r="AB19" s="13"/>
    </row>
    <row r="20" spans="2:28" ht="18" customHeight="1" x14ac:dyDescent="0.25">
      <c r="B20" s="50" t="s">
        <v>39</v>
      </c>
      <c r="C20" s="51"/>
      <c r="D20" s="51"/>
      <c r="E20" s="52"/>
      <c r="F20" s="52">
        <f>ROUND(F12*0.02,2)</f>
        <v>2.44</v>
      </c>
      <c r="G20" s="52">
        <f>ROUND($F$12*G17,2)</f>
        <v>12.2</v>
      </c>
      <c r="H20" s="52">
        <f>$F$12+$F$20+G20</f>
        <v>136.63999999999999</v>
      </c>
      <c r="I20" s="52">
        <f>ROUND($F$12*I17,2)</f>
        <v>13.42</v>
      </c>
      <c r="J20" s="52">
        <f>$F$12+$F$20+I20</f>
        <v>137.85999999999999</v>
      </c>
      <c r="K20" s="52">
        <f>ROUND($F$12*K17,2)</f>
        <v>14.64</v>
      </c>
      <c r="L20" s="52">
        <f>$F$12+$F$20+K20</f>
        <v>139.07999999999998</v>
      </c>
      <c r="M20" s="52">
        <f>ROUND($F$12*M17,2)</f>
        <v>4.88</v>
      </c>
      <c r="N20" s="52">
        <f>$F$12+$F$20+M20</f>
        <v>129.32</v>
      </c>
      <c r="O20" s="52">
        <f>ROUND($F$12*O17,2)</f>
        <v>6.1</v>
      </c>
      <c r="P20" s="52">
        <f>$F$12+$F$20+O20</f>
        <v>130.54</v>
      </c>
      <c r="Q20" s="52">
        <f>ROUND($F$12*Q17,2)</f>
        <v>7.32</v>
      </c>
      <c r="R20" s="52">
        <f>$F$12+$F$20+Q20</f>
        <v>131.76</v>
      </c>
      <c r="S20" s="52">
        <f>ROUND($F$12*S17,2)</f>
        <v>8.5399999999999991</v>
      </c>
      <c r="T20" s="52">
        <f>$F$12+$F$20+S20</f>
        <v>132.97999999999999</v>
      </c>
      <c r="U20" s="52">
        <f>ROUND($F$12*U17,2)</f>
        <v>9.76</v>
      </c>
      <c r="V20" s="52">
        <f>$F$12+$F$20+U20</f>
        <v>134.19999999999999</v>
      </c>
      <c r="W20" s="52">
        <f>ROUND($F$12*W17,2)</f>
        <v>10.98</v>
      </c>
      <c r="X20" s="54">
        <f>$F$12+$F$20+W20</f>
        <v>135.41999999999999</v>
      </c>
      <c r="Y20" s="13"/>
      <c r="Z20" s="13"/>
      <c r="AA20" s="13"/>
      <c r="AB20" s="13"/>
    </row>
    <row r="21" spans="2:28" ht="12.6" customHeight="1" x14ac:dyDescent="0.2">
      <c r="B21" s="42"/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13"/>
      <c r="Z21" s="13"/>
      <c r="AA21" s="13"/>
      <c r="AB21" s="13"/>
    </row>
    <row r="22" spans="2:28" ht="12.6" customHeight="1" x14ac:dyDescent="0.2"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13"/>
      <c r="Z22" s="13"/>
      <c r="AA22" s="13"/>
      <c r="AB22" s="13"/>
    </row>
    <row r="23" spans="2:28" ht="18.75" customHeight="1" x14ac:dyDescent="0.25">
      <c r="B23" s="65"/>
      <c r="C23" s="19"/>
      <c r="D23" s="18"/>
      <c r="E23" s="18" t="s">
        <v>27</v>
      </c>
      <c r="F23" s="105"/>
      <c r="G23" s="19"/>
      <c r="H23" s="19"/>
      <c r="I23" s="19"/>
      <c r="J23" s="18"/>
      <c r="K23" s="19"/>
      <c r="L23" s="106"/>
      <c r="M23" s="99"/>
      <c r="N23" s="99"/>
      <c r="O23" s="99"/>
      <c r="P23" s="99"/>
      <c r="Q23" s="99"/>
      <c r="R23" s="99"/>
      <c r="S23" s="99"/>
      <c r="T23" s="99"/>
      <c r="U23" s="99"/>
      <c r="V23" s="99"/>
      <c r="W23" s="99"/>
      <c r="X23" s="99"/>
      <c r="Y23" s="13"/>
      <c r="Z23" s="13"/>
      <c r="AA23" s="13"/>
      <c r="AB23" s="13"/>
    </row>
    <row r="24" spans="2:28" ht="18.75" customHeight="1" thickTop="1" x14ac:dyDescent="0.25">
      <c r="B24" s="66"/>
      <c r="C24" s="4"/>
      <c r="D24" s="4"/>
      <c r="E24" s="24"/>
      <c r="F24" s="207" t="s">
        <v>5</v>
      </c>
      <c r="G24" s="67" t="s">
        <v>46</v>
      </c>
      <c r="H24" s="24"/>
      <c r="I24" s="4" t="s">
        <v>47</v>
      </c>
      <c r="J24" s="24"/>
      <c r="K24" s="4" t="s">
        <v>30</v>
      </c>
      <c r="L24" s="100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13"/>
      <c r="Z24" s="13"/>
      <c r="AA24" s="13"/>
      <c r="AB24" s="13"/>
    </row>
    <row r="25" spans="2:28" ht="17.100000000000001" customHeight="1" x14ac:dyDescent="0.25">
      <c r="B25" s="23"/>
      <c r="C25" s="4"/>
      <c r="D25" s="4"/>
      <c r="E25" s="24"/>
      <c r="F25" s="25" t="s">
        <v>3</v>
      </c>
      <c r="G25" s="107"/>
      <c r="H25" s="33"/>
      <c r="I25" s="107"/>
      <c r="J25" s="33"/>
      <c r="K25" s="107"/>
      <c r="L25" s="34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13"/>
      <c r="Z25" s="13"/>
      <c r="AA25" s="13"/>
      <c r="AB25" s="13"/>
    </row>
    <row r="26" spans="2:28" ht="17.25" customHeight="1" x14ac:dyDescent="0.25">
      <c r="B26" s="35"/>
      <c r="C26" s="36"/>
      <c r="D26" s="36"/>
      <c r="E26" s="37"/>
      <c r="F26" s="38" t="s">
        <v>37</v>
      </c>
      <c r="G26" s="812" t="s">
        <v>17</v>
      </c>
      <c r="H26" s="813"/>
      <c r="I26" s="812" t="s">
        <v>17</v>
      </c>
      <c r="J26" s="813"/>
      <c r="K26" s="803" t="s">
        <v>17</v>
      </c>
      <c r="L26" s="804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13"/>
      <c r="Z26" s="13"/>
      <c r="AA26" s="13"/>
      <c r="AB26" s="13"/>
    </row>
    <row r="27" spans="2:28" ht="12.95" customHeight="1" x14ac:dyDescent="0.25">
      <c r="B27" s="23"/>
      <c r="C27" s="42"/>
      <c r="D27" s="42"/>
      <c r="E27" s="43"/>
      <c r="F27" s="25"/>
      <c r="G27" s="109"/>
      <c r="H27" s="108"/>
      <c r="I27" s="109"/>
      <c r="J27" s="108"/>
      <c r="K27" s="109"/>
      <c r="L27" s="110"/>
      <c r="M27" s="99"/>
      <c r="N27" s="99"/>
      <c r="O27" s="99"/>
      <c r="P27" s="99"/>
      <c r="Q27" s="99"/>
      <c r="R27" s="99"/>
      <c r="S27" s="99"/>
      <c r="T27" s="99"/>
      <c r="U27" s="99"/>
      <c r="V27" s="99"/>
      <c r="W27" s="99"/>
      <c r="X27" s="99"/>
      <c r="Y27" s="13"/>
      <c r="Z27" s="13"/>
      <c r="AA27" s="13"/>
      <c r="AB27" s="13"/>
    </row>
    <row r="28" spans="2:28" ht="17.100000000000001" customHeight="1" x14ac:dyDescent="0.25">
      <c r="B28" s="23" t="s">
        <v>48</v>
      </c>
      <c r="C28" s="102"/>
      <c r="D28" s="102"/>
      <c r="E28" s="113">
        <v>100000</v>
      </c>
      <c r="F28" s="48">
        <v>373.5</v>
      </c>
      <c r="G28" s="114"/>
      <c r="H28" s="47">
        <v>336</v>
      </c>
      <c r="I28" s="114"/>
      <c r="J28" s="47">
        <v>354.5</v>
      </c>
      <c r="K28" s="114"/>
      <c r="L28" s="49">
        <f>F28</f>
        <v>373.5</v>
      </c>
      <c r="M28" s="99"/>
      <c r="N28" s="99"/>
      <c r="O28" s="99"/>
      <c r="P28" s="99"/>
      <c r="Q28" s="99"/>
      <c r="R28" s="99"/>
      <c r="S28" s="99"/>
      <c r="T28" s="99"/>
      <c r="U28" s="99"/>
      <c r="V28" s="99"/>
      <c r="W28" s="99"/>
      <c r="X28" s="99"/>
      <c r="Y28" s="13"/>
      <c r="Z28" s="13"/>
      <c r="AA28" s="13"/>
      <c r="AB28" s="13"/>
    </row>
    <row r="29" spans="2:28" ht="17.100000000000001" customHeight="1" x14ac:dyDescent="0.25">
      <c r="B29" s="23" t="s">
        <v>49</v>
      </c>
      <c r="C29" s="102">
        <f t="shared" ref="C29:C34" si="0">E28+0.01</f>
        <v>100000.01</v>
      </c>
      <c r="D29" s="115" t="s">
        <v>50</v>
      </c>
      <c r="E29" s="113">
        <v>360000</v>
      </c>
      <c r="F29" s="48">
        <v>484</v>
      </c>
      <c r="G29" s="114"/>
      <c r="H29" s="47">
        <v>435.5</v>
      </c>
      <c r="I29" s="114"/>
      <c r="J29" s="47">
        <v>460</v>
      </c>
      <c r="K29" s="114"/>
      <c r="L29" s="49">
        <f t="shared" ref="L29:L34" si="1">F29</f>
        <v>484</v>
      </c>
      <c r="M29" s="99"/>
      <c r="N29" s="99"/>
      <c r="O29" s="99"/>
      <c r="P29" s="99"/>
      <c r="Q29" s="99"/>
      <c r="R29" s="99"/>
      <c r="S29" s="99"/>
      <c r="T29" s="99"/>
      <c r="U29" s="99"/>
      <c r="V29" s="99"/>
      <c r="W29" s="99"/>
      <c r="X29" s="99"/>
      <c r="Y29" s="13"/>
      <c r="Z29" s="13"/>
      <c r="AA29" s="13"/>
      <c r="AB29" s="13"/>
    </row>
    <row r="30" spans="2:28" ht="17.100000000000001" customHeight="1" x14ac:dyDescent="0.25">
      <c r="B30" s="23" t="s">
        <v>49</v>
      </c>
      <c r="C30" s="102">
        <f t="shared" si="0"/>
        <v>360000.01</v>
      </c>
      <c r="D30" s="115" t="s">
        <v>50</v>
      </c>
      <c r="E30" s="113">
        <v>600000</v>
      </c>
      <c r="F30" s="48">
        <v>632.5</v>
      </c>
      <c r="G30" s="114"/>
      <c r="H30" s="47">
        <v>569.5</v>
      </c>
      <c r="I30" s="114"/>
      <c r="J30" s="47">
        <v>601</v>
      </c>
      <c r="K30" s="114"/>
      <c r="L30" s="49">
        <f t="shared" si="1"/>
        <v>632.5</v>
      </c>
      <c r="M30" s="99"/>
      <c r="N30" s="99"/>
      <c r="O30" s="99"/>
      <c r="P30" s="99"/>
      <c r="Q30" s="99"/>
      <c r="R30" s="99"/>
      <c r="S30" s="99"/>
      <c r="T30" s="99"/>
      <c r="U30" s="99"/>
      <c r="V30" s="99"/>
      <c r="W30" s="99"/>
      <c r="X30" s="99"/>
      <c r="Y30" s="13"/>
      <c r="Z30" s="13"/>
      <c r="AA30" s="13"/>
      <c r="AB30" s="13"/>
    </row>
    <row r="31" spans="2:28" ht="17.100000000000001" customHeight="1" x14ac:dyDescent="0.25">
      <c r="B31" s="23" t="s">
        <v>49</v>
      </c>
      <c r="C31" s="102">
        <f t="shared" si="0"/>
        <v>600000.01</v>
      </c>
      <c r="D31" s="115" t="s">
        <v>50</v>
      </c>
      <c r="E31" s="113">
        <v>1200000</v>
      </c>
      <c r="F31" s="48">
        <v>822.5</v>
      </c>
      <c r="G31" s="114"/>
      <c r="H31" s="47">
        <v>738</v>
      </c>
      <c r="I31" s="114"/>
      <c r="J31" s="47">
        <v>779.5</v>
      </c>
      <c r="K31" s="114"/>
      <c r="L31" s="49">
        <f t="shared" si="1"/>
        <v>822.5</v>
      </c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13"/>
      <c r="Z31" s="13"/>
      <c r="AA31" s="13"/>
      <c r="AB31" s="13"/>
    </row>
    <row r="32" spans="2:28" ht="17.100000000000001" customHeight="1" x14ac:dyDescent="0.25">
      <c r="B32" s="23" t="s">
        <v>49</v>
      </c>
      <c r="C32" s="102">
        <f t="shared" si="0"/>
        <v>1200000.01</v>
      </c>
      <c r="D32" s="115" t="s">
        <v>50</v>
      </c>
      <c r="E32" s="113">
        <v>2500000</v>
      </c>
      <c r="F32" s="48">
        <v>1066</v>
      </c>
      <c r="G32" s="114"/>
      <c r="H32" s="47">
        <v>958.5</v>
      </c>
      <c r="I32" s="114"/>
      <c r="J32" s="47">
        <v>1013</v>
      </c>
      <c r="K32" s="114"/>
      <c r="L32" s="49">
        <f t="shared" si="1"/>
        <v>1066</v>
      </c>
      <c r="M32" s="99"/>
      <c r="N32" s="99"/>
      <c r="O32" s="99"/>
      <c r="P32" s="99"/>
      <c r="Q32" s="99"/>
      <c r="R32" s="99"/>
      <c r="S32" s="99"/>
      <c r="T32" s="99"/>
      <c r="U32" s="99"/>
      <c r="V32" s="99"/>
      <c r="W32" s="99"/>
      <c r="X32" s="99"/>
      <c r="Y32" s="13"/>
      <c r="Z32" s="13"/>
      <c r="AA32" s="13"/>
      <c r="AB32" s="13"/>
    </row>
    <row r="33" spans="2:28" ht="17.100000000000001" customHeight="1" x14ac:dyDescent="0.25">
      <c r="B33" s="23" t="s">
        <v>49</v>
      </c>
      <c r="C33" s="102">
        <f t="shared" si="0"/>
        <v>2500000.0099999998</v>
      </c>
      <c r="D33" s="115" t="s">
        <v>50</v>
      </c>
      <c r="E33" s="113">
        <v>5000000</v>
      </c>
      <c r="F33" s="48">
        <v>1385.5</v>
      </c>
      <c r="G33" s="114"/>
      <c r="H33" s="47">
        <v>1246.5</v>
      </c>
      <c r="I33" s="114"/>
      <c r="J33" s="47">
        <v>1316.5</v>
      </c>
      <c r="K33" s="114"/>
      <c r="L33" s="49">
        <f t="shared" si="1"/>
        <v>1385.5</v>
      </c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  <c r="Y33" s="13"/>
      <c r="Z33" s="13"/>
      <c r="AA33" s="13"/>
      <c r="AB33" s="13"/>
    </row>
    <row r="34" spans="2:28" ht="17.100000000000001" customHeight="1" x14ac:dyDescent="0.25">
      <c r="B34" s="23" t="s">
        <v>49</v>
      </c>
      <c r="C34" s="102">
        <f t="shared" si="0"/>
        <v>5000000.01</v>
      </c>
      <c r="D34" s="115" t="s">
        <v>50</v>
      </c>
      <c r="E34" s="113">
        <v>10000000</v>
      </c>
      <c r="F34" s="48">
        <v>1800</v>
      </c>
      <c r="G34" s="114"/>
      <c r="H34" s="47">
        <v>1620</v>
      </c>
      <c r="I34" s="114"/>
      <c r="J34" s="47">
        <v>1710</v>
      </c>
      <c r="K34" s="114"/>
      <c r="L34" s="49">
        <f t="shared" si="1"/>
        <v>1800</v>
      </c>
      <c r="M34" s="99"/>
      <c r="N34" s="99"/>
      <c r="O34" s="99"/>
      <c r="P34" s="99"/>
      <c r="Q34" s="99"/>
      <c r="R34" s="99"/>
      <c r="S34" s="99"/>
      <c r="T34" s="99"/>
      <c r="U34" s="99"/>
      <c r="V34" s="99"/>
      <c r="W34" s="99"/>
      <c r="X34" s="99"/>
      <c r="Y34" s="13"/>
      <c r="Z34" s="13"/>
      <c r="AA34" s="13"/>
      <c r="AB34" s="13"/>
    </row>
    <row r="35" spans="2:28" ht="17.100000000000001" customHeight="1" thickBot="1" x14ac:dyDescent="0.3">
      <c r="B35" s="141" t="s">
        <v>51</v>
      </c>
      <c r="C35" s="116"/>
      <c r="D35" s="116"/>
      <c r="E35" s="117">
        <v>10000000</v>
      </c>
      <c r="F35" s="53">
        <v>2341</v>
      </c>
      <c r="G35" s="118"/>
      <c r="H35" s="52">
        <v>2107</v>
      </c>
      <c r="I35" s="118"/>
      <c r="J35" s="52">
        <v>2224</v>
      </c>
      <c r="K35" s="118"/>
      <c r="L35" s="54">
        <f>F35</f>
        <v>2341</v>
      </c>
      <c r="M35" s="99"/>
      <c r="N35" s="99"/>
      <c r="O35" s="99"/>
      <c r="P35" s="99"/>
      <c r="Q35" s="99"/>
      <c r="R35" s="99"/>
      <c r="S35" s="99"/>
      <c r="T35" s="99"/>
      <c r="U35" s="99"/>
      <c r="V35" s="99"/>
      <c r="W35" s="99"/>
      <c r="X35" s="99"/>
      <c r="Y35" s="13"/>
      <c r="Z35" s="13"/>
      <c r="AA35" s="13"/>
      <c r="AB35" s="13"/>
    </row>
    <row r="36" spans="2:28" ht="12.6" customHeight="1" thickTop="1" x14ac:dyDescent="0.2">
      <c r="B36" s="42"/>
      <c r="C36" s="119"/>
      <c r="D36" s="119"/>
      <c r="E36" s="119"/>
      <c r="F36" s="102"/>
      <c r="G36" s="42"/>
      <c r="H36" s="42"/>
      <c r="I36" s="42"/>
      <c r="J36" s="42"/>
      <c r="K36" s="42"/>
      <c r="L36" s="42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13"/>
      <c r="Z36" s="13"/>
      <c r="AA36" s="13"/>
      <c r="AB36" s="13"/>
    </row>
    <row r="37" spans="2:28" ht="12.6" customHeight="1" x14ac:dyDescent="0.2">
      <c r="B37" s="42"/>
      <c r="C37" s="119"/>
      <c r="D37" s="119"/>
      <c r="E37" s="119"/>
      <c r="F37" s="102"/>
      <c r="G37" s="42"/>
      <c r="H37" s="120"/>
      <c r="I37" s="42"/>
      <c r="J37" s="42"/>
      <c r="K37" s="42"/>
      <c r="L37" s="42"/>
      <c r="M37" s="99"/>
      <c r="N37" s="99"/>
      <c r="O37" s="99"/>
      <c r="P37" s="99"/>
      <c r="Q37" s="99"/>
      <c r="R37" s="99"/>
      <c r="S37" s="99"/>
      <c r="T37" s="99"/>
      <c r="U37" s="99"/>
      <c r="V37" s="99"/>
      <c r="W37" s="99"/>
      <c r="X37" s="99"/>
      <c r="Y37" s="13"/>
      <c r="Z37" s="13"/>
      <c r="AA37" s="13"/>
      <c r="AB37" s="13"/>
    </row>
    <row r="38" spans="2:28" ht="17.100000000000001" customHeight="1" x14ac:dyDescent="0.25">
      <c r="B38" s="56"/>
      <c r="C38" s="57"/>
      <c r="D38" s="57"/>
      <c r="E38" s="75"/>
      <c r="F38" s="103" t="s">
        <v>40</v>
      </c>
      <c r="G38" s="57" t="s">
        <v>52</v>
      </c>
      <c r="H38" s="75"/>
      <c r="I38" s="57" t="s">
        <v>11</v>
      </c>
      <c r="J38" s="75"/>
      <c r="K38" s="57" t="s">
        <v>53</v>
      </c>
      <c r="L38" s="75"/>
      <c r="M38" s="57" t="s">
        <v>54</v>
      </c>
      <c r="N38" s="75"/>
      <c r="O38" s="57" t="s">
        <v>55</v>
      </c>
      <c r="P38" s="75"/>
      <c r="Q38" s="57" t="s">
        <v>41</v>
      </c>
      <c r="R38" s="75"/>
      <c r="S38" s="57" t="s">
        <v>42</v>
      </c>
      <c r="T38" s="75"/>
      <c r="U38" s="57" t="s">
        <v>43</v>
      </c>
      <c r="V38" s="75"/>
      <c r="W38" s="57" t="s">
        <v>26</v>
      </c>
      <c r="X38" s="76"/>
      <c r="Y38" s="13"/>
      <c r="Z38" s="13"/>
      <c r="AA38" s="13"/>
      <c r="AB38" s="13"/>
    </row>
    <row r="39" spans="2:28" ht="16.5" customHeight="1" x14ac:dyDescent="0.25">
      <c r="B39" s="23"/>
      <c r="C39" s="4"/>
      <c r="D39" s="4"/>
      <c r="E39" s="24"/>
      <c r="F39" s="31" t="s">
        <v>44</v>
      </c>
      <c r="G39" s="32" t="s">
        <v>15</v>
      </c>
      <c r="H39" s="33"/>
      <c r="I39" s="32" t="s">
        <v>15</v>
      </c>
      <c r="J39" s="33"/>
      <c r="K39" s="32" t="s">
        <v>15</v>
      </c>
      <c r="L39" s="33"/>
      <c r="M39" s="32" t="s">
        <v>15</v>
      </c>
      <c r="N39" s="33"/>
      <c r="O39" s="32" t="s">
        <v>15</v>
      </c>
      <c r="P39" s="33"/>
      <c r="Q39" s="32" t="s">
        <v>15</v>
      </c>
      <c r="R39" s="33"/>
      <c r="S39" s="32" t="s">
        <v>15</v>
      </c>
      <c r="T39" s="33"/>
      <c r="U39" s="32" t="s">
        <v>15</v>
      </c>
      <c r="V39" s="33"/>
      <c r="W39" s="32" t="s">
        <v>15</v>
      </c>
      <c r="X39" s="34"/>
      <c r="Y39" s="13"/>
      <c r="Z39" s="13"/>
      <c r="AA39" s="13"/>
      <c r="AB39" s="13"/>
    </row>
    <row r="40" spans="2:28" ht="30.75" customHeight="1" x14ac:dyDescent="0.25">
      <c r="B40" s="35"/>
      <c r="C40" s="36"/>
      <c r="D40" s="36"/>
      <c r="E40" s="37"/>
      <c r="F40" s="104" t="s">
        <v>45</v>
      </c>
      <c r="G40" s="39">
        <v>0.01</v>
      </c>
      <c r="H40" s="38" t="s">
        <v>17</v>
      </c>
      <c r="I40" s="39">
        <v>0.02</v>
      </c>
      <c r="J40" s="38" t="s">
        <v>17</v>
      </c>
      <c r="K40" s="39">
        <v>0.03</v>
      </c>
      <c r="L40" s="39" t="s">
        <v>17</v>
      </c>
      <c r="M40" s="39">
        <v>0.04</v>
      </c>
      <c r="N40" s="39" t="s">
        <v>17</v>
      </c>
      <c r="O40" s="39">
        <v>0.05</v>
      </c>
      <c r="P40" s="39" t="s">
        <v>17</v>
      </c>
      <c r="Q40" s="39">
        <v>0.06</v>
      </c>
      <c r="R40" s="39" t="s">
        <v>17</v>
      </c>
      <c r="S40" s="39">
        <v>7.0000000000000007E-2</v>
      </c>
      <c r="T40" s="39" t="s">
        <v>17</v>
      </c>
      <c r="U40" s="39">
        <v>0.08</v>
      </c>
      <c r="V40" s="39" t="s">
        <v>17</v>
      </c>
      <c r="W40" s="39">
        <v>0.09</v>
      </c>
      <c r="X40" s="40" t="s">
        <v>17</v>
      </c>
      <c r="Y40" s="13"/>
      <c r="Z40" s="13"/>
      <c r="AA40" s="13"/>
      <c r="AB40" s="13"/>
    </row>
    <row r="41" spans="2:28" ht="12.75" customHeight="1" x14ac:dyDescent="0.2">
      <c r="B41" s="41"/>
      <c r="C41" s="42"/>
      <c r="D41" s="42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4"/>
      <c r="Y41" s="13"/>
      <c r="Z41" s="13"/>
      <c r="AA41" s="13"/>
      <c r="AB41" s="13"/>
    </row>
    <row r="42" spans="2:28" ht="17.100000000000001" customHeight="1" x14ac:dyDescent="0.25">
      <c r="B42" s="111" t="s">
        <v>48</v>
      </c>
      <c r="C42" s="112"/>
      <c r="D42" s="112"/>
      <c r="E42" s="113">
        <v>100000</v>
      </c>
      <c r="F42" s="47">
        <f t="shared" ref="F42:F48" si="2">ROUND(F28*0.02,2)</f>
        <v>7.47</v>
      </c>
      <c r="G42" s="86">
        <f t="shared" ref="G42:G48" si="3">ROUND(F28*$G$40,2)</f>
        <v>3.74</v>
      </c>
      <c r="H42" s="47">
        <f>$F$28+$F$42+G42</f>
        <v>384.71000000000004</v>
      </c>
      <c r="I42" s="47">
        <f t="shared" ref="I42:I48" si="4">ROUND(F28*$I$40,2)</f>
        <v>7.47</v>
      </c>
      <c r="J42" s="47">
        <f>$F$28+$F$42+I42</f>
        <v>388.44000000000005</v>
      </c>
      <c r="K42" s="47">
        <f t="shared" ref="K42:K48" si="5">ROUND(F28*$K$40,2)</f>
        <v>11.21</v>
      </c>
      <c r="L42" s="47">
        <f>$F$28+$F$42+K42</f>
        <v>392.18</v>
      </c>
      <c r="M42" s="47">
        <f t="shared" ref="M42:M48" si="6">ROUND(F28*$M$40,2)</f>
        <v>14.94</v>
      </c>
      <c r="N42" s="47">
        <f>$F$28+$F$42+M42</f>
        <v>395.91</v>
      </c>
      <c r="O42" s="47">
        <f t="shared" ref="O42:O48" si="7">ROUND(F28*$O$40,2)</f>
        <v>18.68</v>
      </c>
      <c r="P42" s="47">
        <f>$F$28+$F$42+O42</f>
        <v>399.65000000000003</v>
      </c>
      <c r="Q42" s="47">
        <f t="shared" ref="Q42:Q48" si="8">ROUND(F28*$Q$40,2)</f>
        <v>22.41</v>
      </c>
      <c r="R42" s="47">
        <f>$F$28+$F$42+Q42</f>
        <v>403.38000000000005</v>
      </c>
      <c r="S42" s="47">
        <f t="shared" ref="S42:S48" si="9">ROUND(F28*$S$40,2)</f>
        <v>26.15</v>
      </c>
      <c r="T42" s="47">
        <f>$F$28+$F$42+S42</f>
        <v>407.12</v>
      </c>
      <c r="U42" s="47">
        <f t="shared" ref="U42:U48" si="10">ROUND(F28*$U$40,2)</f>
        <v>29.88</v>
      </c>
      <c r="V42" s="47">
        <f>$F$28+$F$42+U42</f>
        <v>410.85</v>
      </c>
      <c r="W42" s="47">
        <f t="shared" ref="W42:W48" si="11">ROUND(F28*$W$40,2)</f>
        <v>33.619999999999997</v>
      </c>
      <c r="X42" s="49">
        <f>$F$28+$F$42+W42</f>
        <v>414.59000000000003</v>
      </c>
      <c r="Y42" s="13"/>
      <c r="Z42" s="13"/>
      <c r="AA42" s="13"/>
      <c r="AB42" s="13"/>
    </row>
    <row r="43" spans="2:28" ht="17.100000000000001" customHeight="1" x14ac:dyDescent="0.25">
      <c r="B43" s="111" t="s">
        <v>49</v>
      </c>
      <c r="C43" s="102">
        <f t="shared" ref="C43:C48" si="12">E42+0.01</f>
        <v>100000.01</v>
      </c>
      <c r="D43" s="115" t="s">
        <v>50</v>
      </c>
      <c r="E43" s="113">
        <v>360000</v>
      </c>
      <c r="F43" s="47">
        <f t="shared" si="2"/>
        <v>9.68</v>
      </c>
      <c r="G43" s="86">
        <f t="shared" si="3"/>
        <v>4.84</v>
      </c>
      <c r="H43" s="47">
        <f>$F$29+$F$43+G43</f>
        <v>498.52</v>
      </c>
      <c r="I43" s="47">
        <f t="shared" si="4"/>
        <v>9.68</v>
      </c>
      <c r="J43" s="47">
        <f>$F$29+$F$43+I43</f>
        <v>503.36</v>
      </c>
      <c r="K43" s="47">
        <f t="shared" si="5"/>
        <v>14.52</v>
      </c>
      <c r="L43" s="47">
        <f>$F$29+$F$43+K43</f>
        <v>508.2</v>
      </c>
      <c r="M43" s="47">
        <f t="shared" si="6"/>
        <v>19.36</v>
      </c>
      <c r="N43" s="47">
        <f>$F$29+$F$43+M43</f>
        <v>513.04</v>
      </c>
      <c r="O43" s="47">
        <f t="shared" si="7"/>
        <v>24.2</v>
      </c>
      <c r="P43" s="47">
        <f>$F$29+$F$43+O43</f>
        <v>517.88</v>
      </c>
      <c r="Q43" s="47">
        <f t="shared" si="8"/>
        <v>29.04</v>
      </c>
      <c r="R43" s="47">
        <f>$F$29+$F$43+Q43</f>
        <v>522.72</v>
      </c>
      <c r="S43" s="47">
        <f t="shared" si="9"/>
        <v>33.880000000000003</v>
      </c>
      <c r="T43" s="47">
        <f>$F$29+$F$43+S43</f>
        <v>527.56000000000006</v>
      </c>
      <c r="U43" s="47">
        <f t="shared" si="10"/>
        <v>38.72</v>
      </c>
      <c r="V43" s="47">
        <f>$F$29+$F$43+U43</f>
        <v>532.4</v>
      </c>
      <c r="W43" s="47">
        <f t="shared" si="11"/>
        <v>43.56</v>
      </c>
      <c r="X43" s="49">
        <f>$F$29+$F$43+W43</f>
        <v>537.24</v>
      </c>
      <c r="Y43" s="13"/>
      <c r="Z43" s="13"/>
      <c r="AA43" s="13"/>
      <c r="AB43" s="13"/>
    </row>
    <row r="44" spans="2:28" ht="17.100000000000001" customHeight="1" x14ac:dyDescent="0.25">
      <c r="B44" s="111" t="s">
        <v>49</v>
      </c>
      <c r="C44" s="102">
        <f t="shared" si="12"/>
        <v>360000.01</v>
      </c>
      <c r="D44" s="115" t="s">
        <v>50</v>
      </c>
      <c r="E44" s="113">
        <v>600000</v>
      </c>
      <c r="F44" s="47">
        <f t="shared" si="2"/>
        <v>12.65</v>
      </c>
      <c r="G44" s="86">
        <f t="shared" si="3"/>
        <v>6.33</v>
      </c>
      <c r="H44" s="47">
        <f>$F$30+$F$44+G44</f>
        <v>651.48</v>
      </c>
      <c r="I44" s="47">
        <f t="shared" si="4"/>
        <v>12.65</v>
      </c>
      <c r="J44" s="47">
        <f>$F$30+$F$44+I44</f>
        <v>657.8</v>
      </c>
      <c r="K44" s="47">
        <f t="shared" si="5"/>
        <v>18.98</v>
      </c>
      <c r="L44" s="47">
        <f>$F$30+$F$44+K44</f>
        <v>664.13</v>
      </c>
      <c r="M44" s="47">
        <f t="shared" si="6"/>
        <v>25.3</v>
      </c>
      <c r="N44" s="47">
        <f>$F$30+$F$44+M44</f>
        <v>670.44999999999993</v>
      </c>
      <c r="O44" s="47">
        <f t="shared" si="7"/>
        <v>31.63</v>
      </c>
      <c r="P44" s="47">
        <f>$F$30+$F$44+O44</f>
        <v>676.78</v>
      </c>
      <c r="Q44" s="47">
        <f t="shared" si="8"/>
        <v>37.950000000000003</v>
      </c>
      <c r="R44" s="47">
        <f>$F$30+$F$44+Q44</f>
        <v>683.1</v>
      </c>
      <c r="S44" s="47">
        <f t="shared" si="9"/>
        <v>44.28</v>
      </c>
      <c r="T44" s="47">
        <f>$F$30+$F$44+S44</f>
        <v>689.43</v>
      </c>
      <c r="U44" s="47">
        <f t="shared" si="10"/>
        <v>50.6</v>
      </c>
      <c r="V44" s="47">
        <f>$F$30+$F$44+U44</f>
        <v>695.75</v>
      </c>
      <c r="W44" s="47">
        <f t="shared" si="11"/>
        <v>56.93</v>
      </c>
      <c r="X44" s="49">
        <f>$F$30+$F$44+W44</f>
        <v>702.07999999999993</v>
      </c>
      <c r="Y44" s="13"/>
      <c r="Z44" s="13"/>
      <c r="AA44" s="13"/>
      <c r="AB44" s="13"/>
    </row>
    <row r="45" spans="2:28" ht="17.100000000000001" customHeight="1" x14ac:dyDescent="0.25">
      <c r="B45" s="111" t="s">
        <v>49</v>
      </c>
      <c r="C45" s="102">
        <f t="shared" si="12"/>
        <v>600000.01</v>
      </c>
      <c r="D45" s="115" t="s">
        <v>50</v>
      </c>
      <c r="E45" s="113">
        <v>1200000</v>
      </c>
      <c r="F45" s="47">
        <f t="shared" si="2"/>
        <v>16.45</v>
      </c>
      <c r="G45" s="86">
        <f t="shared" si="3"/>
        <v>8.23</v>
      </c>
      <c r="H45" s="47">
        <f>$F$31+$F$45+G45</f>
        <v>847.18000000000006</v>
      </c>
      <c r="I45" s="47">
        <f t="shared" si="4"/>
        <v>16.45</v>
      </c>
      <c r="J45" s="47">
        <f>$F$31+$F$45+I45</f>
        <v>855.40000000000009</v>
      </c>
      <c r="K45" s="47">
        <f t="shared" si="5"/>
        <v>24.68</v>
      </c>
      <c r="L45" s="47">
        <f>$F$31+$F$45+K45</f>
        <v>863.63</v>
      </c>
      <c r="M45" s="47">
        <f t="shared" si="6"/>
        <v>32.9</v>
      </c>
      <c r="N45" s="47">
        <f>$F$31+$F$45+M45</f>
        <v>871.85</v>
      </c>
      <c r="O45" s="47">
        <f t="shared" si="7"/>
        <v>41.13</v>
      </c>
      <c r="P45" s="47">
        <f>$F$31+$F$45+O45</f>
        <v>880.08</v>
      </c>
      <c r="Q45" s="47">
        <f t="shared" si="8"/>
        <v>49.35</v>
      </c>
      <c r="R45" s="47">
        <f>$F$31+$F$45+Q45</f>
        <v>888.30000000000007</v>
      </c>
      <c r="S45" s="47">
        <f t="shared" si="9"/>
        <v>57.58</v>
      </c>
      <c r="T45" s="47">
        <f>$F$31+$F$45+S45</f>
        <v>896.53000000000009</v>
      </c>
      <c r="U45" s="47">
        <f t="shared" si="10"/>
        <v>65.8</v>
      </c>
      <c r="V45" s="47">
        <f>$F$31+$F$45+U45</f>
        <v>904.75</v>
      </c>
      <c r="W45" s="47">
        <f t="shared" si="11"/>
        <v>74.03</v>
      </c>
      <c r="X45" s="49">
        <f>$F$31+$F$45+W45</f>
        <v>912.98</v>
      </c>
      <c r="Y45" s="13"/>
      <c r="Z45" s="13"/>
      <c r="AA45" s="13"/>
      <c r="AB45" s="13"/>
    </row>
    <row r="46" spans="2:28" ht="17.100000000000001" customHeight="1" x14ac:dyDescent="0.25">
      <c r="B46" s="111" t="s">
        <v>49</v>
      </c>
      <c r="C46" s="102">
        <f t="shared" si="12"/>
        <v>1200000.01</v>
      </c>
      <c r="D46" s="115" t="s">
        <v>50</v>
      </c>
      <c r="E46" s="113">
        <v>2500000</v>
      </c>
      <c r="F46" s="47">
        <f t="shared" si="2"/>
        <v>21.32</v>
      </c>
      <c r="G46" s="86">
        <f t="shared" si="3"/>
        <v>10.66</v>
      </c>
      <c r="H46" s="47">
        <f>$F$32+$F$46+G46</f>
        <v>1097.98</v>
      </c>
      <c r="I46" s="47">
        <f t="shared" si="4"/>
        <v>21.32</v>
      </c>
      <c r="J46" s="47">
        <f>$F$32+$F$46+I46</f>
        <v>1108.6399999999999</v>
      </c>
      <c r="K46" s="47">
        <f t="shared" si="5"/>
        <v>31.98</v>
      </c>
      <c r="L46" s="47">
        <f>$F$32+$F$46+K46</f>
        <v>1119.3</v>
      </c>
      <c r="M46" s="47">
        <f t="shared" si="6"/>
        <v>42.64</v>
      </c>
      <c r="N46" s="47">
        <f>$F$32+$F$46+M46</f>
        <v>1129.96</v>
      </c>
      <c r="O46" s="47">
        <f t="shared" si="7"/>
        <v>53.3</v>
      </c>
      <c r="P46" s="47">
        <f>$F$32+$F$46+O46</f>
        <v>1140.6199999999999</v>
      </c>
      <c r="Q46" s="47">
        <f t="shared" si="8"/>
        <v>63.96</v>
      </c>
      <c r="R46" s="47">
        <f>$F$32+$F$46+Q46</f>
        <v>1151.28</v>
      </c>
      <c r="S46" s="47">
        <f t="shared" si="9"/>
        <v>74.62</v>
      </c>
      <c r="T46" s="47">
        <f>$F$32+$F$46+S46</f>
        <v>1161.94</v>
      </c>
      <c r="U46" s="47">
        <f t="shared" si="10"/>
        <v>85.28</v>
      </c>
      <c r="V46" s="47">
        <f>$F$32+$F$46+U46</f>
        <v>1172.5999999999999</v>
      </c>
      <c r="W46" s="47">
        <f t="shared" si="11"/>
        <v>95.94</v>
      </c>
      <c r="X46" s="49">
        <f>$F$32+$F$46+W46</f>
        <v>1183.26</v>
      </c>
      <c r="Y46" s="13"/>
      <c r="Z46" s="13"/>
      <c r="AA46" s="13"/>
      <c r="AB46" s="13"/>
    </row>
    <row r="47" spans="2:28" ht="17.100000000000001" customHeight="1" x14ac:dyDescent="0.25">
      <c r="B47" s="111" t="s">
        <v>49</v>
      </c>
      <c r="C47" s="102">
        <f t="shared" si="12"/>
        <v>2500000.0099999998</v>
      </c>
      <c r="D47" s="115" t="s">
        <v>50</v>
      </c>
      <c r="E47" s="113">
        <v>5000000</v>
      </c>
      <c r="F47" s="47">
        <f t="shared" si="2"/>
        <v>27.71</v>
      </c>
      <c r="G47" s="86">
        <f t="shared" si="3"/>
        <v>13.86</v>
      </c>
      <c r="H47" s="47">
        <f>$F$33+$F$47+G47</f>
        <v>1427.07</v>
      </c>
      <c r="I47" s="47">
        <f t="shared" si="4"/>
        <v>27.71</v>
      </c>
      <c r="J47" s="47">
        <f>$F$33+$F$47+I47</f>
        <v>1440.92</v>
      </c>
      <c r="K47" s="47">
        <f t="shared" si="5"/>
        <v>41.57</v>
      </c>
      <c r="L47" s="47">
        <f>$F$33+$F$47+K47</f>
        <v>1454.78</v>
      </c>
      <c r="M47" s="47">
        <f t="shared" si="6"/>
        <v>55.42</v>
      </c>
      <c r="N47" s="47">
        <f>$F$33+$F$47+M47</f>
        <v>1468.63</v>
      </c>
      <c r="O47" s="47">
        <f t="shared" si="7"/>
        <v>69.28</v>
      </c>
      <c r="P47" s="47">
        <f>$F$33+$F$47+O47</f>
        <v>1482.49</v>
      </c>
      <c r="Q47" s="47">
        <f t="shared" si="8"/>
        <v>83.13</v>
      </c>
      <c r="R47" s="47">
        <f>$F$33+$F$47+Q47</f>
        <v>1496.3400000000001</v>
      </c>
      <c r="S47" s="47">
        <f t="shared" si="9"/>
        <v>96.99</v>
      </c>
      <c r="T47" s="47">
        <f>$F$33+$F$47+S47</f>
        <v>1510.2</v>
      </c>
      <c r="U47" s="47">
        <f t="shared" si="10"/>
        <v>110.84</v>
      </c>
      <c r="V47" s="47">
        <f>$F$33+$F$47+U47</f>
        <v>1524.05</v>
      </c>
      <c r="W47" s="47">
        <f t="shared" si="11"/>
        <v>124.7</v>
      </c>
      <c r="X47" s="49">
        <f>$F$33+$F$47+W47</f>
        <v>1537.91</v>
      </c>
      <c r="Y47" s="13"/>
      <c r="Z47" s="13"/>
      <c r="AA47" s="13"/>
      <c r="AB47" s="13"/>
    </row>
    <row r="48" spans="2:28" ht="17.100000000000001" customHeight="1" x14ac:dyDescent="0.25">
      <c r="B48" s="111" t="s">
        <v>95</v>
      </c>
      <c r="C48" s="102">
        <f t="shared" si="12"/>
        <v>5000000.01</v>
      </c>
      <c r="D48" s="115" t="s">
        <v>50</v>
      </c>
      <c r="E48" s="113">
        <v>10000000</v>
      </c>
      <c r="F48" s="47">
        <f t="shared" si="2"/>
        <v>36</v>
      </c>
      <c r="G48" s="86">
        <f t="shared" si="3"/>
        <v>18</v>
      </c>
      <c r="H48" s="47">
        <f>$F$34+$F$48+G48</f>
        <v>1854</v>
      </c>
      <c r="I48" s="47">
        <f t="shared" si="4"/>
        <v>36</v>
      </c>
      <c r="J48" s="47">
        <f>$F$34+$F$48+I48</f>
        <v>1872</v>
      </c>
      <c r="K48" s="47">
        <f t="shared" si="5"/>
        <v>54</v>
      </c>
      <c r="L48" s="47">
        <f>$F$34+$F$48+K48</f>
        <v>1890</v>
      </c>
      <c r="M48" s="47">
        <f t="shared" si="6"/>
        <v>72</v>
      </c>
      <c r="N48" s="47">
        <f>$F$34+$F$48+M48</f>
        <v>1908</v>
      </c>
      <c r="O48" s="47">
        <f t="shared" si="7"/>
        <v>90</v>
      </c>
      <c r="P48" s="47">
        <f>$F$34+$F$48+O48</f>
        <v>1926</v>
      </c>
      <c r="Q48" s="47">
        <f t="shared" si="8"/>
        <v>108</v>
      </c>
      <c r="R48" s="47">
        <f>$F$34+$F$48+Q48</f>
        <v>1944</v>
      </c>
      <c r="S48" s="47">
        <f t="shared" si="9"/>
        <v>126</v>
      </c>
      <c r="T48" s="47">
        <f>$F$34+$F$48+S48</f>
        <v>1962</v>
      </c>
      <c r="U48" s="47">
        <f t="shared" si="10"/>
        <v>144</v>
      </c>
      <c r="V48" s="47">
        <f>$F$34+$F$48+U48</f>
        <v>1980</v>
      </c>
      <c r="W48" s="47">
        <f t="shared" si="11"/>
        <v>162</v>
      </c>
      <c r="X48" s="49">
        <f>$F$34+$F$48+W48</f>
        <v>1998</v>
      </c>
      <c r="Y48" s="13"/>
      <c r="Z48" s="13"/>
      <c r="AA48" s="13"/>
      <c r="AB48" s="13"/>
    </row>
    <row r="49" spans="2:28" ht="17.100000000000001" customHeight="1" thickBot="1" x14ac:dyDescent="0.3">
      <c r="B49" s="141" t="s">
        <v>51</v>
      </c>
      <c r="C49" s="116"/>
      <c r="D49" s="116"/>
      <c r="E49" s="117">
        <v>10000000</v>
      </c>
      <c r="F49" s="87">
        <f>ROUND(F35*0.02,2)</f>
        <v>46.82</v>
      </c>
      <c r="G49" s="87">
        <f>ROUND(F35*$G$40,2)</f>
        <v>23.41</v>
      </c>
      <c r="H49" s="52">
        <f>$F$35+$F$49+G49</f>
        <v>2411.23</v>
      </c>
      <c r="I49" s="87">
        <f>ROUND(F35*$I$40,2)</f>
        <v>46.82</v>
      </c>
      <c r="J49" s="52">
        <f>$F$35+$F$49+I49</f>
        <v>2434.6400000000003</v>
      </c>
      <c r="K49" s="52">
        <f>ROUND(F35*$K$40,2)</f>
        <v>70.23</v>
      </c>
      <c r="L49" s="52">
        <f>$F$35+$F$49+K49</f>
        <v>2458.0500000000002</v>
      </c>
      <c r="M49" s="87">
        <f>ROUND(F35*$M$40,2)</f>
        <v>93.64</v>
      </c>
      <c r="N49" s="87">
        <f>$F$35+$F$49+M49</f>
        <v>2481.46</v>
      </c>
      <c r="O49" s="52">
        <f>ROUND(F35*$O$40,2)</f>
        <v>117.05</v>
      </c>
      <c r="P49" s="52">
        <f>$F$35+$F$49+O49</f>
        <v>2504.8700000000003</v>
      </c>
      <c r="Q49" s="52">
        <f>ROUND(F35*$Q$40,2)</f>
        <v>140.46</v>
      </c>
      <c r="R49" s="52">
        <f>$F$35+$F$49+Q49</f>
        <v>2528.2800000000002</v>
      </c>
      <c r="S49" s="52">
        <f>ROUND(F35*$S$40,2)</f>
        <v>163.87</v>
      </c>
      <c r="T49" s="52">
        <f>$F$35+$F$49+S49</f>
        <v>2551.69</v>
      </c>
      <c r="U49" s="52">
        <f>ROUND(F35*$U$40,2)</f>
        <v>187.28</v>
      </c>
      <c r="V49" s="52">
        <f>$F$35+$F$49+U49</f>
        <v>2575.1000000000004</v>
      </c>
      <c r="W49" s="52">
        <f>ROUND(F35*$W$40,2)</f>
        <v>210.69</v>
      </c>
      <c r="X49" s="54">
        <f>$F$35+$F$49+W49</f>
        <v>2598.5100000000002</v>
      </c>
      <c r="Y49" s="13"/>
      <c r="Z49" s="13"/>
      <c r="AA49" s="13"/>
      <c r="AB49" s="13"/>
    </row>
    <row r="50" spans="2:28" ht="20.100000000000001" customHeight="1" thickTop="1" x14ac:dyDescent="0.25">
      <c r="B50" s="10" t="s">
        <v>105</v>
      </c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81"/>
      <c r="W50" s="13"/>
      <c r="X50" s="13"/>
      <c r="Y50" s="13"/>
      <c r="Z50" s="13"/>
      <c r="AA50" s="13"/>
      <c r="AB50" s="13"/>
    </row>
    <row r="51" spans="2:28" ht="19.5" x14ac:dyDescent="0.35">
      <c r="B51" s="10"/>
      <c r="C51" s="121"/>
      <c r="R51" s="13"/>
      <c r="S51" s="13"/>
      <c r="T51" s="13"/>
      <c r="U51" s="13"/>
      <c r="V51" s="13"/>
      <c r="W51" s="10" t="s">
        <v>106</v>
      </c>
      <c r="X51" s="81"/>
      <c r="Y51" s="13"/>
      <c r="Z51" s="13"/>
      <c r="AA51" s="13"/>
      <c r="AB51" s="13"/>
    </row>
    <row r="52" spans="2:28" ht="39.75" customHeight="1" x14ac:dyDescent="0.35">
      <c r="B52" s="10"/>
      <c r="C52" s="199" t="s">
        <v>108</v>
      </c>
      <c r="K52" s="199" t="str">
        <f>FORMULA4!M54</f>
        <v>Leonilda da Silva Souza</v>
      </c>
      <c r="P52" s="219"/>
      <c r="R52" s="219" t="s">
        <v>101</v>
      </c>
      <c r="S52" s="219"/>
      <c r="T52" s="219"/>
      <c r="U52" s="219"/>
      <c r="V52" s="219"/>
      <c r="W52" s="219"/>
      <c r="X52" s="219"/>
      <c r="Y52" s="219"/>
      <c r="Z52" s="219"/>
      <c r="AA52" s="198"/>
      <c r="AB52" s="198"/>
    </row>
    <row r="53" spans="2:28" ht="23.25" x14ac:dyDescent="0.35">
      <c r="B53" s="10"/>
      <c r="C53" s="199" t="s">
        <v>109</v>
      </c>
      <c r="E53" s="199"/>
      <c r="F53" s="198"/>
      <c r="G53" s="198"/>
      <c r="H53" s="198"/>
      <c r="K53" s="199" t="str">
        <f>FORMULA4!M55</f>
        <v>Gerente do Departamento de Finanças</v>
      </c>
      <c r="P53" s="219"/>
      <c r="R53" s="219" t="s">
        <v>103</v>
      </c>
      <c r="S53" s="219"/>
      <c r="T53" s="219"/>
      <c r="U53" s="219"/>
      <c r="V53" s="219"/>
      <c r="W53" s="219"/>
      <c r="X53" s="219"/>
      <c r="Y53" s="219"/>
      <c r="Z53" s="219"/>
      <c r="AA53" s="219"/>
      <c r="AB53" s="219"/>
    </row>
    <row r="54" spans="2:28" ht="23.25" x14ac:dyDescent="0.35">
      <c r="B54" s="80"/>
      <c r="C54" s="199" t="s">
        <v>110</v>
      </c>
      <c r="E54" s="199"/>
      <c r="F54" s="198"/>
      <c r="G54" s="198"/>
      <c r="H54" s="198"/>
      <c r="K54" s="199" t="str">
        <f>FORMULA4!M56</f>
        <v>GEF/SUPCON</v>
      </c>
      <c r="P54" s="85"/>
      <c r="R54" s="13"/>
      <c r="S54" s="799"/>
      <c r="T54" s="799"/>
      <c r="U54" s="799"/>
      <c r="V54" s="799"/>
      <c r="W54" s="799"/>
      <c r="X54" s="799"/>
      <c r="Y54" s="799"/>
      <c r="Z54" s="799"/>
      <c r="AA54" s="799"/>
      <c r="AB54" s="799"/>
    </row>
    <row r="55" spans="2:28" ht="23.25" x14ac:dyDescent="0.35">
      <c r="B55" s="80"/>
      <c r="E55" s="199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</row>
    <row r="56" spans="2:28" ht="12.75" x14ac:dyDescent="0.2">
      <c r="B56" s="80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2:28" ht="12.75" x14ac:dyDescent="0.2">
      <c r="B57" s="80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2:28" ht="12.75" x14ac:dyDescent="0.2">
      <c r="B58" s="80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61" spans="2:28" ht="20.25" x14ac:dyDescent="0.3">
      <c r="B61" s="796"/>
      <c r="C61" s="796"/>
      <c r="D61" s="796"/>
      <c r="K61" s="84"/>
      <c r="N61" s="88"/>
    </row>
    <row r="62" spans="2:28" ht="20.25" x14ac:dyDescent="0.3">
      <c r="B62" s="796"/>
      <c r="C62" s="796"/>
      <c r="K62" s="84"/>
      <c r="N62" s="88"/>
    </row>
    <row r="64" spans="2:28" ht="15.75" x14ac:dyDescent="0.25">
      <c r="G64" s="88"/>
      <c r="H64" s="84"/>
      <c r="J64" s="84"/>
      <c r="M64" s="88"/>
    </row>
    <row r="65" spans="7:13" ht="15.75" x14ac:dyDescent="0.25">
      <c r="G65" s="88"/>
      <c r="H65" s="84"/>
      <c r="J65" s="84"/>
      <c r="M65" s="88"/>
    </row>
    <row r="66" spans="7:13" ht="15.75" x14ac:dyDescent="0.25">
      <c r="G66" s="88"/>
      <c r="H66" s="84"/>
      <c r="J66" s="84"/>
      <c r="M66" s="88"/>
    </row>
  </sheetData>
  <mergeCells count="19">
    <mergeCell ref="E1:W1"/>
    <mergeCell ref="E2:W2"/>
    <mergeCell ref="B61:D61"/>
    <mergeCell ref="B62:C62"/>
    <mergeCell ref="G11:H11"/>
    <mergeCell ref="I11:J11"/>
    <mergeCell ref="G12:H12"/>
    <mergeCell ref="I12:J12"/>
    <mergeCell ref="G26:H26"/>
    <mergeCell ref="I26:J26"/>
    <mergeCell ref="S54:AB54"/>
    <mergeCell ref="K11:L11"/>
    <mergeCell ref="K12:L12"/>
    <mergeCell ref="K26:L26"/>
    <mergeCell ref="G8:H9"/>
    <mergeCell ref="I8:J9"/>
    <mergeCell ref="K8:L9"/>
    <mergeCell ref="G10:H10"/>
    <mergeCell ref="I10:J10"/>
  </mergeCells>
  <phoneticPr fontId="0" type="noConversion"/>
  <printOptions horizontalCentered="1" verticalCentered="1"/>
  <pageMargins left="0" right="0.5" top="0.6" bottom="0" header="0.51180555555555562" footer="0.51180555555555562"/>
  <pageSetup paperSize="9" scale="44" firstPageNumber="0" orientation="landscape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5126" r:id="rId4">
          <objectPr defaultSize="0" autoPict="0" r:id="rId5">
            <anchor moveWithCells="1" sizeWithCells="1">
              <from>
                <xdr:col>1</xdr:col>
                <xdr:colOff>47625</xdr:colOff>
                <xdr:row>0</xdr:row>
                <xdr:rowOff>19050</xdr:rowOff>
              </from>
              <to>
                <xdr:col>4</xdr:col>
                <xdr:colOff>542925</xdr:colOff>
                <xdr:row>3</xdr:row>
                <xdr:rowOff>219075</xdr:rowOff>
              </to>
            </anchor>
          </objectPr>
        </oleObject>
      </mc:Choice>
      <mc:Fallback>
        <oleObject progId="MSPhotoEd.3" shapeId="512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Y58"/>
  <sheetViews>
    <sheetView showGridLines="0" topLeftCell="C1" zoomScale="60" zoomScaleNormal="75" workbookViewId="0">
      <selection activeCell="C2" sqref="C2"/>
    </sheetView>
  </sheetViews>
  <sheetFormatPr defaultRowHeight="10.5" x14ac:dyDescent="0.15"/>
  <cols>
    <col min="1" max="1" width="10" customWidth="1"/>
    <col min="2" max="2" width="17.83203125" customWidth="1"/>
    <col min="3" max="3" width="19.5" customWidth="1"/>
    <col min="4" max="4" width="6.6640625" customWidth="1"/>
    <col min="5" max="5" width="21.33203125" customWidth="1"/>
    <col min="6" max="6" width="17" customWidth="1"/>
    <col min="7" max="9" width="14.83203125" customWidth="1"/>
    <col min="10" max="10" width="15.1640625" customWidth="1"/>
    <col min="11" max="11" width="15" customWidth="1"/>
    <col min="12" max="17" width="13.83203125" customWidth="1"/>
    <col min="18" max="18" width="14" customWidth="1"/>
  </cols>
  <sheetData>
    <row r="1" spans="2:21" ht="50.25" customHeight="1" x14ac:dyDescent="0.15">
      <c r="D1" s="122"/>
      <c r="E1" s="817" t="e">
        <f>FORMULA1.!E1</f>
        <v>#REF!</v>
      </c>
      <c r="F1" s="817"/>
      <c r="G1" s="817"/>
      <c r="H1" s="817"/>
      <c r="I1" s="817"/>
      <c r="J1" s="817"/>
      <c r="K1" s="817"/>
      <c r="L1" s="817"/>
      <c r="M1" s="817"/>
      <c r="N1" s="817"/>
      <c r="O1" s="817"/>
      <c r="P1" s="817"/>
      <c r="Q1" s="817"/>
      <c r="R1" s="817"/>
    </row>
    <row r="2" spans="2:21" ht="96" customHeight="1" x14ac:dyDescent="0.15">
      <c r="E2" s="122" t="s">
        <v>56</v>
      </c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2:21" ht="34.5" customHeight="1" x14ac:dyDescent="0.5">
      <c r="C3" s="88"/>
      <c r="D3" s="92"/>
      <c r="E3" s="88"/>
      <c r="F3" s="93" t="str">
        <f>FORMULA4!F3</f>
        <v>EXERCÍCIO 2010 -  Vencimento  31.03.2010 (Parcela única)</v>
      </c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9"/>
      <c r="T3" s="9"/>
      <c r="U3" s="9"/>
    </row>
    <row r="4" spans="2:21" ht="12" x14ac:dyDescent="0.2">
      <c r="B4" s="91"/>
      <c r="C4" s="91"/>
      <c r="D4" s="91"/>
      <c r="E4" s="91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9"/>
      <c r="T4" s="9"/>
      <c r="U4" s="9"/>
    </row>
    <row r="5" spans="2:21" ht="13.5" customHeight="1" x14ac:dyDescent="0.35">
      <c r="C5" s="95"/>
      <c r="D5" s="95"/>
      <c r="E5" s="85"/>
      <c r="G5" s="123"/>
      <c r="H5" s="123"/>
      <c r="I5" s="13"/>
      <c r="J5" s="13"/>
      <c r="K5" s="13"/>
      <c r="L5" s="13"/>
      <c r="M5" s="13"/>
      <c r="N5" s="13"/>
      <c r="O5" s="85"/>
      <c r="P5" s="124"/>
      <c r="Q5" s="13"/>
      <c r="R5" s="13"/>
      <c r="S5" s="9"/>
      <c r="T5" s="9"/>
      <c r="U5" s="9"/>
    </row>
    <row r="6" spans="2:21" ht="18" customHeight="1" thickBot="1" x14ac:dyDescent="0.35">
      <c r="B6" s="217" t="str">
        <f>FORMULA1.!F4</f>
        <v>Resolução nºs 510 e 511 de 21 de agosto de 2009 - Publicado em 31 de agosto de 2009 e  Ato Administrativo nº 17  de 22 de dezembro de 2009</v>
      </c>
      <c r="C6" s="215"/>
      <c r="D6" s="215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6"/>
    </row>
    <row r="7" spans="2:21" ht="27" customHeight="1" thickTop="1" x14ac:dyDescent="0.2">
      <c r="B7" s="17"/>
      <c r="C7" s="19"/>
      <c r="D7" s="19"/>
      <c r="E7" s="19"/>
      <c r="F7" s="19"/>
      <c r="G7" s="19"/>
      <c r="H7" s="20" t="s">
        <v>57</v>
      </c>
      <c r="I7" s="19"/>
      <c r="J7" s="19"/>
      <c r="K7" s="19"/>
      <c r="L7" s="19"/>
      <c r="M7" s="19"/>
      <c r="N7" s="19"/>
      <c r="O7" s="19"/>
      <c r="P7" s="19"/>
      <c r="Q7" s="19"/>
      <c r="R7" s="106"/>
    </row>
    <row r="8" spans="2:21" ht="22.5" customHeight="1" x14ac:dyDescent="0.25">
      <c r="B8" s="66"/>
      <c r="C8" s="67"/>
      <c r="D8" s="67"/>
      <c r="E8" s="33"/>
      <c r="F8" s="125" t="s">
        <v>5</v>
      </c>
      <c r="G8" s="126"/>
      <c r="H8" s="126"/>
      <c r="I8" s="126"/>
      <c r="J8" s="126"/>
      <c r="K8" s="126" t="s">
        <v>58</v>
      </c>
      <c r="L8" s="126"/>
      <c r="M8" s="126"/>
      <c r="N8" s="126"/>
      <c r="O8" s="126"/>
      <c r="P8" s="126"/>
      <c r="Q8" s="126"/>
      <c r="R8" s="127"/>
    </row>
    <row r="9" spans="2:21" ht="17.100000000000001" customHeight="1" x14ac:dyDescent="0.25">
      <c r="B9" s="23"/>
      <c r="C9" s="4"/>
      <c r="D9" s="4"/>
      <c r="E9" s="24"/>
      <c r="F9" s="128" t="s">
        <v>3</v>
      </c>
      <c r="G9" s="128" t="s">
        <v>59</v>
      </c>
      <c r="H9" s="128" t="s">
        <v>60</v>
      </c>
      <c r="I9" s="128" t="s">
        <v>61</v>
      </c>
      <c r="J9" s="128" t="s">
        <v>62</v>
      </c>
      <c r="K9" s="128" t="s">
        <v>63</v>
      </c>
      <c r="L9" s="128" t="s">
        <v>34</v>
      </c>
      <c r="M9" s="128" t="s">
        <v>64</v>
      </c>
      <c r="N9" s="128" t="s">
        <v>65</v>
      </c>
      <c r="O9" s="128" t="s">
        <v>66</v>
      </c>
      <c r="P9" s="128" t="s">
        <v>67</v>
      </c>
      <c r="Q9" s="128" t="s">
        <v>68</v>
      </c>
      <c r="R9" s="129" t="s">
        <v>69</v>
      </c>
    </row>
    <row r="10" spans="2:21" ht="17.100000000000001" customHeight="1" x14ac:dyDescent="0.25">
      <c r="B10" s="35"/>
      <c r="C10" s="36"/>
      <c r="D10" s="36"/>
      <c r="E10" s="37"/>
      <c r="F10" s="130" t="s">
        <v>70</v>
      </c>
      <c r="G10" s="130" t="s">
        <v>71</v>
      </c>
      <c r="H10" s="130" t="s">
        <v>72</v>
      </c>
      <c r="I10" s="130" t="s">
        <v>73</v>
      </c>
      <c r="J10" s="130" t="s">
        <v>74</v>
      </c>
      <c r="K10" s="130" t="s">
        <v>75</v>
      </c>
      <c r="L10" s="130" t="s">
        <v>76</v>
      </c>
      <c r="M10" s="130" t="s">
        <v>77</v>
      </c>
      <c r="N10" s="130" t="s">
        <v>78</v>
      </c>
      <c r="O10" s="130" t="s">
        <v>79</v>
      </c>
      <c r="P10" s="130" t="s">
        <v>80</v>
      </c>
      <c r="Q10" s="130" t="s">
        <v>81</v>
      </c>
      <c r="R10" s="127" t="s">
        <v>82</v>
      </c>
    </row>
    <row r="11" spans="2:21" ht="12.95" customHeight="1" x14ac:dyDescent="0.25">
      <c r="B11" s="41"/>
      <c r="C11" s="42"/>
      <c r="D11" s="42"/>
      <c r="E11" s="43"/>
      <c r="F11" s="131"/>
      <c r="G11" s="131"/>
      <c r="H11" s="47"/>
      <c r="I11" s="131"/>
      <c r="J11" s="131"/>
      <c r="K11" s="131"/>
      <c r="L11" s="131"/>
      <c r="M11" s="131"/>
      <c r="N11" s="131"/>
      <c r="O11" s="131"/>
      <c r="P11" s="131"/>
      <c r="Q11" s="131"/>
      <c r="R11" s="132"/>
    </row>
    <row r="12" spans="2:21" ht="17.100000000000001" customHeight="1" x14ac:dyDescent="0.25">
      <c r="B12" s="45" t="s">
        <v>38</v>
      </c>
      <c r="C12" s="46"/>
      <c r="D12" s="46"/>
      <c r="E12" s="47"/>
      <c r="F12" s="48">
        <f>FORMULA4!F12</f>
        <v>243.5</v>
      </c>
      <c r="G12" s="47">
        <f>FORMULA1.!G11</f>
        <v>219.5</v>
      </c>
      <c r="H12" s="86">
        <f>ROUND(FORMULA1.!I11/12,2)*11</f>
        <v>212.63</v>
      </c>
      <c r="I12" s="47">
        <f>ROUND($F$12/12,2)*10</f>
        <v>202.89999999999998</v>
      </c>
      <c r="J12" s="47">
        <f>ROUND($F$12/12,2)*9</f>
        <v>182.60999999999999</v>
      </c>
      <c r="K12" s="47">
        <f>ROUND($F$12/12,2)*8</f>
        <v>162.32</v>
      </c>
      <c r="L12" s="47">
        <f>ROUND($F$12/12,2)*7</f>
        <v>142.03</v>
      </c>
      <c r="M12" s="47">
        <f>ROUND($F$12/12,2)*6</f>
        <v>121.74</v>
      </c>
      <c r="N12" s="47">
        <f>ROUND($F$12/12,2)*5</f>
        <v>101.44999999999999</v>
      </c>
      <c r="O12" s="47">
        <f>ROUND($F$12/12,2)*4</f>
        <v>81.16</v>
      </c>
      <c r="P12" s="47">
        <f>ROUND($F$12/12,2)*3</f>
        <v>60.87</v>
      </c>
      <c r="Q12" s="47">
        <f>ROUND($F$12/12,2)*2</f>
        <v>40.58</v>
      </c>
      <c r="R12" s="133">
        <f>ROUND($F$12/12,2)*1</f>
        <v>20.29</v>
      </c>
    </row>
    <row r="13" spans="2:21" ht="18.75" thickBot="1" x14ac:dyDescent="0.3">
      <c r="B13" s="50" t="s">
        <v>39</v>
      </c>
      <c r="C13" s="51"/>
      <c r="D13" s="51"/>
      <c r="E13" s="52"/>
      <c r="F13" s="53">
        <f>FORMULA4!F13</f>
        <v>122</v>
      </c>
      <c r="G13" s="87">
        <f>FORMULA1.!G12</f>
        <v>103</v>
      </c>
      <c r="H13" s="87">
        <f>ROUND(FORMULA1.!I12/12,2)*11</f>
        <v>106.37</v>
      </c>
      <c r="I13" s="52">
        <f>ROUND(+$F$13/12,2)*10</f>
        <v>101.7</v>
      </c>
      <c r="J13" s="52">
        <f>ROUND(+$F$13/12,2)*9</f>
        <v>91.53</v>
      </c>
      <c r="K13" s="52">
        <f>ROUND(+$F$13/12,2)*8</f>
        <v>81.36</v>
      </c>
      <c r="L13" s="52">
        <f>ROUND(+$F$13/12,2)*7</f>
        <v>71.19</v>
      </c>
      <c r="M13" s="52">
        <f>ROUND(+$F$13/12,2)*6</f>
        <v>61.019999999999996</v>
      </c>
      <c r="N13" s="52">
        <f>ROUND(+$F$13/12,2)*5</f>
        <v>50.85</v>
      </c>
      <c r="O13" s="52">
        <f>ROUND(+$F$13/12,2)*4</f>
        <v>40.68</v>
      </c>
      <c r="P13" s="52">
        <f>ROUND(+$F$13/12,2)*3</f>
        <v>30.509999999999998</v>
      </c>
      <c r="Q13" s="52">
        <f>ROUND(+$F$13/12,2)*2</f>
        <v>20.34</v>
      </c>
      <c r="R13" s="134">
        <f>ROUND(+$F$13/12,2)*1</f>
        <v>10.17</v>
      </c>
    </row>
    <row r="14" spans="2:21" ht="15" thickTop="1" x14ac:dyDescent="0.2">
      <c r="B14" s="135"/>
      <c r="C14" s="135"/>
      <c r="D14" s="135"/>
      <c r="E14" s="135"/>
      <c r="F14" s="136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</row>
    <row r="15" spans="2:21" ht="14.25" x14ac:dyDescent="0.2">
      <c r="B15" s="135"/>
      <c r="C15" s="135"/>
      <c r="D15" s="135"/>
      <c r="E15" s="135"/>
      <c r="F15" s="136"/>
      <c r="G15" s="135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5"/>
    </row>
    <row r="16" spans="2:21" ht="18.75" customHeight="1" x14ac:dyDescent="0.2">
      <c r="B16" s="65"/>
      <c r="C16" s="19"/>
      <c r="D16" s="19"/>
      <c r="E16" s="19"/>
      <c r="F16" s="105"/>
      <c r="G16" s="19"/>
      <c r="H16" s="20" t="s">
        <v>27</v>
      </c>
      <c r="I16" s="19"/>
      <c r="J16" s="19"/>
      <c r="K16" s="19"/>
      <c r="L16" s="19"/>
      <c r="M16" s="19"/>
      <c r="N16" s="19"/>
      <c r="O16" s="19"/>
      <c r="P16" s="19"/>
      <c r="Q16" s="19"/>
      <c r="R16" s="106"/>
    </row>
    <row r="17" spans="2:18" ht="17.100000000000001" customHeight="1" x14ac:dyDescent="0.25">
      <c r="B17" s="66"/>
      <c r="C17" s="67"/>
      <c r="D17" s="67"/>
      <c r="E17" s="33"/>
      <c r="F17" s="125" t="s">
        <v>5</v>
      </c>
      <c r="G17" s="126"/>
      <c r="H17" s="126"/>
      <c r="I17" s="126"/>
      <c r="J17" s="126"/>
      <c r="K17" s="126" t="s">
        <v>58</v>
      </c>
      <c r="L17" s="126"/>
      <c r="M17" s="126"/>
      <c r="N17" s="126"/>
      <c r="O17" s="126"/>
      <c r="P17" s="126"/>
      <c r="Q17" s="126"/>
      <c r="R17" s="127"/>
    </row>
    <row r="18" spans="2:18" ht="17.100000000000001" customHeight="1" x14ac:dyDescent="0.25">
      <c r="B18" s="23"/>
      <c r="C18" s="4"/>
      <c r="D18" s="4"/>
      <c r="E18" s="24"/>
      <c r="F18" s="128" t="s">
        <v>3</v>
      </c>
      <c r="G18" s="128" t="s">
        <v>59</v>
      </c>
      <c r="H18" s="128" t="s">
        <v>60</v>
      </c>
      <c r="I18" s="128" t="s">
        <v>61</v>
      </c>
      <c r="J18" s="128" t="s">
        <v>62</v>
      </c>
      <c r="K18" s="128" t="s">
        <v>63</v>
      </c>
      <c r="L18" s="128" t="s">
        <v>34</v>
      </c>
      <c r="M18" s="128" t="s">
        <v>64</v>
      </c>
      <c r="N18" s="128" t="s">
        <v>65</v>
      </c>
      <c r="O18" s="128" t="s">
        <v>66</v>
      </c>
      <c r="P18" s="128" t="s">
        <v>67</v>
      </c>
      <c r="Q18" s="128" t="s">
        <v>68</v>
      </c>
      <c r="R18" s="129" t="s">
        <v>69</v>
      </c>
    </row>
    <row r="19" spans="2:18" ht="17.100000000000001" customHeight="1" x14ac:dyDescent="0.25">
      <c r="B19" s="35"/>
      <c r="C19" s="36"/>
      <c r="D19" s="36"/>
      <c r="E19" s="37"/>
      <c r="F19" s="130" t="s">
        <v>70</v>
      </c>
      <c r="G19" s="130" t="s">
        <v>71</v>
      </c>
      <c r="H19" s="130" t="s">
        <v>72</v>
      </c>
      <c r="I19" s="130" t="s">
        <v>73</v>
      </c>
      <c r="J19" s="130" t="s">
        <v>74</v>
      </c>
      <c r="K19" s="130" t="s">
        <v>75</v>
      </c>
      <c r="L19" s="130" t="s">
        <v>76</v>
      </c>
      <c r="M19" s="130" t="s">
        <v>77</v>
      </c>
      <c r="N19" s="130" t="s">
        <v>78</v>
      </c>
      <c r="O19" s="130" t="s">
        <v>79</v>
      </c>
      <c r="P19" s="130" t="s">
        <v>80</v>
      </c>
      <c r="Q19" s="130" t="s">
        <v>81</v>
      </c>
      <c r="R19" s="127" t="s">
        <v>82</v>
      </c>
    </row>
    <row r="20" spans="2:18" ht="15" x14ac:dyDescent="0.2">
      <c r="B20" s="41"/>
      <c r="C20" s="42"/>
      <c r="D20" s="42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4"/>
    </row>
    <row r="21" spans="2:18" ht="18" x14ac:dyDescent="0.25">
      <c r="B21" s="23" t="s">
        <v>48</v>
      </c>
      <c r="C21" s="137"/>
      <c r="D21" s="137"/>
      <c r="E21" s="138">
        <f>FORMULA1.!E28</f>
        <v>100000</v>
      </c>
      <c r="F21" s="48">
        <f>FORMULA4!F29</f>
        <v>373.5</v>
      </c>
      <c r="G21" s="47">
        <f>FORMULA1.!H28</f>
        <v>336</v>
      </c>
      <c r="H21" s="47">
        <f>ROUND(FORMULA1.!J28/12,2)*11</f>
        <v>324.94</v>
      </c>
      <c r="I21" s="86">
        <f>ROUND(+F21/12,2)*10</f>
        <v>311.3</v>
      </c>
      <c r="J21" s="47">
        <f>ROUND(+F21/12,2)*9</f>
        <v>280.17</v>
      </c>
      <c r="K21" s="47">
        <f>ROUND(+F21/12,2)*8</f>
        <v>249.04</v>
      </c>
      <c r="L21" s="47">
        <f>ROUND(+F21/12,2)*7</f>
        <v>217.91</v>
      </c>
      <c r="M21" s="47">
        <f>ROUND(+F21/12,2)*6</f>
        <v>186.78</v>
      </c>
      <c r="N21" s="47">
        <f>ROUND(+F21/12,2)*5</f>
        <v>155.65</v>
      </c>
      <c r="O21" s="47">
        <f>ROUND(+F21/12,2)*4</f>
        <v>124.52</v>
      </c>
      <c r="P21" s="47">
        <f>ROUND(+F21/12,2)*3</f>
        <v>93.39</v>
      </c>
      <c r="Q21" s="47">
        <f>ROUND(+F21/12,2)*2</f>
        <v>62.26</v>
      </c>
      <c r="R21" s="49">
        <f>ROUND(+F21/12,2)*1</f>
        <v>31.13</v>
      </c>
    </row>
    <row r="22" spans="2:18" ht="18" x14ac:dyDescent="0.25">
      <c r="B22" s="23" t="s">
        <v>49</v>
      </c>
      <c r="C22" s="139">
        <f t="shared" ref="C22:C27" si="0">E21+0.01</f>
        <v>100000.01</v>
      </c>
      <c r="D22" s="140" t="s">
        <v>50</v>
      </c>
      <c r="E22" s="138">
        <f>FORMULA1.!E29</f>
        <v>360000</v>
      </c>
      <c r="F22" s="48">
        <f>FORMULA4!F30</f>
        <v>484</v>
      </c>
      <c r="G22" s="47">
        <f>FORMULA1.!H29</f>
        <v>435.5</v>
      </c>
      <c r="H22" s="47">
        <f>ROUND(FORMULA1.!J29/12,2)*11</f>
        <v>421.63</v>
      </c>
      <c r="I22" s="86">
        <f t="shared" ref="I22:I28" si="1">ROUND(+F22/12,2)*10</f>
        <v>403.29999999999995</v>
      </c>
      <c r="J22" s="47">
        <f t="shared" ref="J22:J28" si="2">ROUND(+F22/12,2)*9</f>
        <v>362.96999999999997</v>
      </c>
      <c r="K22" s="47">
        <f t="shared" ref="K22:K28" si="3">ROUND(+F22/12,2)*8</f>
        <v>322.64</v>
      </c>
      <c r="L22" s="47">
        <f t="shared" ref="L22:L28" si="4">ROUND(+F22/12,2)*7</f>
        <v>282.31</v>
      </c>
      <c r="M22" s="47">
        <f t="shared" ref="M22:M28" si="5">ROUND(+F22/12,2)*6</f>
        <v>241.98</v>
      </c>
      <c r="N22" s="47">
        <f t="shared" ref="N22:N28" si="6">ROUND(+F22/12,2)*5</f>
        <v>201.64999999999998</v>
      </c>
      <c r="O22" s="47">
        <f t="shared" ref="O22:O28" si="7">ROUND(+F22/12,2)*4</f>
        <v>161.32</v>
      </c>
      <c r="P22" s="47">
        <f t="shared" ref="P22:P28" si="8">ROUND(+F22/12,2)*3</f>
        <v>120.99</v>
      </c>
      <c r="Q22" s="47">
        <f t="shared" ref="Q22:Q28" si="9">ROUND(+F22/12,2)*2</f>
        <v>80.66</v>
      </c>
      <c r="R22" s="49">
        <f t="shared" ref="R22:R28" si="10">ROUND(+F22/12,2)*1</f>
        <v>40.33</v>
      </c>
    </row>
    <row r="23" spans="2:18" ht="18" x14ac:dyDescent="0.25">
      <c r="B23" s="23" t="s">
        <v>49</v>
      </c>
      <c r="C23" s="139">
        <f t="shared" si="0"/>
        <v>360000.01</v>
      </c>
      <c r="D23" s="140" t="s">
        <v>50</v>
      </c>
      <c r="E23" s="138">
        <f>FORMULA1.!E30</f>
        <v>600000</v>
      </c>
      <c r="F23" s="48">
        <f>FORMULA4!F31</f>
        <v>632.5</v>
      </c>
      <c r="G23" s="47">
        <f>FORMULA1.!H30</f>
        <v>569.5</v>
      </c>
      <c r="H23" s="47">
        <f>ROUND(FORMULA1.!J30/12,2)*11</f>
        <v>550.88</v>
      </c>
      <c r="I23" s="86">
        <f t="shared" si="1"/>
        <v>527.1</v>
      </c>
      <c r="J23" s="47">
        <f t="shared" si="2"/>
        <v>474.39</v>
      </c>
      <c r="K23" s="47">
        <f t="shared" si="3"/>
        <v>421.68</v>
      </c>
      <c r="L23" s="47">
        <f t="shared" si="4"/>
        <v>368.97</v>
      </c>
      <c r="M23" s="47">
        <f t="shared" si="5"/>
        <v>316.26</v>
      </c>
      <c r="N23" s="47">
        <f t="shared" si="6"/>
        <v>263.55</v>
      </c>
      <c r="O23" s="47">
        <f t="shared" si="7"/>
        <v>210.84</v>
      </c>
      <c r="P23" s="47">
        <f t="shared" si="8"/>
        <v>158.13</v>
      </c>
      <c r="Q23" s="47">
        <f t="shared" si="9"/>
        <v>105.42</v>
      </c>
      <c r="R23" s="49">
        <f t="shared" si="10"/>
        <v>52.71</v>
      </c>
    </row>
    <row r="24" spans="2:18" ht="18" x14ac:dyDescent="0.25">
      <c r="B24" s="23" t="s">
        <v>49</v>
      </c>
      <c r="C24" s="139">
        <f t="shared" si="0"/>
        <v>600000.01</v>
      </c>
      <c r="D24" s="140" t="s">
        <v>50</v>
      </c>
      <c r="E24" s="138">
        <f>FORMULA1.!E31</f>
        <v>1200000</v>
      </c>
      <c r="F24" s="48">
        <f>FORMULA4!F32</f>
        <v>822.5</v>
      </c>
      <c r="G24" s="47">
        <f>FORMULA1.!H31</f>
        <v>738</v>
      </c>
      <c r="H24" s="47">
        <f>ROUND(FORMULA1.!J31/12,2)*11</f>
        <v>714.56</v>
      </c>
      <c r="I24" s="86">
        <f t="shared" si="1"/>
        <v>685.40000000000009</v>
      </c>
      <c r="J24" s="47">
        <f t="shared" si="2"/>
        <v>616.86</v>
      </c>
      <c r="K24" s="47">
        <f t="shared" si="3"/>
        <v>548.32000000000005</v>
      </c>
      <c r="L24" s="47">
        <f t="shared" si="4"/>
        <v>479.78000000000003</v>
      </c>
      <c r="M24" s="47">
        <f t="shared" si="5"/>
        <v>411.24</v>
      </c>
      <c r="N24" s="47">
        <f t="shared" si="6"/>
        <v>342.70000000000005</v>
      </c>
      <c r="O24" s="47">
        <f t="shared" si="7"/>
        <v>274.16000000000003</v>
      </c>
      <c r="P24" s="47">
        <f t="shared" si="8"/>
        <v>205.62</v>
      </c>
      <c r="Q24" s="47">
        <f t="shared" si="9"/>
        <v>137.08000000000001</v>
      </c>
      <c r="R24" s="49">
        <f t="shared" si="10"/>
        <v>68.540000000000006</v>
      </c>
    </row>
    <row r="25" spans="2:18" ht="18" x14ac:dyDescent="0.25">
      <c r="B25" s="23" t="s">
        <v>49</v>
      </c>
      <c r="C25" s="139">
        <f t="shared" si="0"/>
        <v>1200000.01</v>
      </c>
      <c r="D25" s="140" t="s">
        <v>50</v>
      </c>
      <c r="E25" s="138">
        <f>FORMULA1.!E32</f>
        <v>2500000</v>
      </c>
      <c r="F25" s="48">
        <f>FORMULA4!F33</f>
        <v>1066</v>
      </c>
      <c r="G25" s="47">
        <f>FORMULA1.!H32</f>
        <v>958.5</v>
      </c>
      <c r="H25" s="47">
        <f>ROUND(FORMULA1.!J32/12,2)*11</f>
        <v>928.62</v>
      </c>
      <c r="I25" s="86">
        <f t="shared" si="1"/>
        <v>888.3</v>
      </c>
      <c r="J25" s="47">
        <f t="shared" si="2"/>
        <v>799.47</v>
      </c>
      <c r="K25" s="47">
        <f t="shared" si="3"/>
        <v>710.64</v>
      </c>
      <c r="L25" s="47">
        <f t="shared" si="4"/>
        <v>621.80999999999995</v>
      </c>
      <c r="M25" s="47">
        <f t="shared" si="5"/>
        <v>532.98</v>
      </c>
      <c r="N25" s="47">
        <f t="shared" si="6"/>
        <v>444.15</v>
      </c>
      <c r="O25" s="47">
        <f t="shared" si="7"/>
        <v>355.32</v>
      </c>
      <c r="P25" s="47">
        <f t="shared" si="8"/>
        <v>266.49</v>
      </c>
      <c r="Q25" s="47">
        <f t="shared" si="9"/>
        <v>177.66</v>
      </c>
      <c r="R25" s="49">
        <f t="shared" si="10"/>
        <v>88.83</v>
      </c>
    </row>
    <row r="26" spans="2:18" ht="18" x14ac:dyDescent="0.25">
      <c r="B26" s="23" t="s">
        <v>49</v>
      </c>
      <c r="C26" s="139">
        <f t="shared" si="0"/>
        <v>2500000.0099999998</v>
      </c>
      <c r="D26" s="140" t="s">
        <v>50</v>
      </c>
      <c r="E26" s="138">
        <f>FORMULA1.!E33</f>
        <v>5000000</v>
      </c>
      <c r="F26" s="48">
        <f>FORMULA4!F34</f>
        <v>1385.5</v>
      </c>
      <c r="G26" s="47">
        <f>FORMULA1.!H33</f>
        <v>1246.5</v>
      </c>
      <c r="H26" s="47">
        <f>ROUND(FORMULA1.!J33/12,2)*11</f>
        <v>1206.81</v>
      </c>
      <c r="I26" s="86">
        <f t="shared" si="1"/>
        <v>1154.5999999999999</v>
      </c>
      <c r="J26" s="47">
        <f t="shared" si="2"/>
        <v>1039.1399999999999</v>
      </c>
      <c r="K26" s="47">
        <f t="shared" si="3"/>
        <v>923.68</v>
      </c>
      <c r="L26" s="47">
        <f t="shared" si="4"/>
        <v>808.21999999999991</v>
      </c>
      <c r="M26" s="47">
        <f t="shared" si="5"/>
        <v>692.76</v>
      </c>
      <c r="N26" s="47">
        <f t="shared" si="6"/>
        <v>577.29999999999995</v>
      </c>
      <c r="O26" s="47">
        <f t="shared" si="7"/>
        <v>461.84</v>
      </c>
      <c r="P26" s="47">
        <f t="shared" si="8"/>
        <v>346.38</v>
      </c>
      <c r="Q26" s="47">
        <f t="shared" si="9"/>
        <v>230.92</v>
      </c>
      <c r="R26" s="49">
        <f t="shared" si="10"/>
        <v>115.46</v>
      </c>
    </row>
    <row r="27" spans="2:18" ht="18" x14ac:dyDescent="0.25">
      <c r="B27" s="23" t="s">
        <v>49</v>
      </c>
      <c r="C27" s="139">
        <f t="shared" si="0"/>
        <v>5000000.01</v>
      </c>
      <c r="D27" s="137" t="s">
        <v>94</v>
      </c>
      <c r="E27" s="24">
        <v>10000000</v>
      </c>
      <c r="F27" s="70">
        <f>FORMULA4!F35</f>
        <v>1800</v>
      </c>
      <c r="G27" s="47">
        <f>FORMULA1.!H34</f>
        <v>1620</v>
      </c>
      <c r="H27" s="47">
        <f>ROUND(FORMULA1.!J34/12,2)*11</f>
        <v>1567.5</v>
      </c>
      <c r="I27" s="86">
        <f>ROUND(+F27/12,2)*10</f>
        <v>1500</v>
      </c>
      <c r="J27" s="47">
        <f>ROUND(+F27/12,2)*9</f>
        <v>1350</v>
      </c>
      <c r="K27" s="47">
        <f>ROUND(+F27/12,2)*8</f>
        <v>1200</v>
      </c>
      <c r="L27" s="47">
        <f>ROUND(+F27/12,2)*7</f>
        <v>1050</v>
      </c>
      <c r="M27" s="47">
        <f>ROUND(+F27/12,2)*6</f>
        <v>900</v>
      </c>
      <c r="N27" s="47">
        <f>ROUND(+F27/12,2)*5</f>
        <v>750</v>
      </c>
      <c r="O27" s="47">
        <f>ROUND(+F27/12,2)*4</f>
        <v>600</v>
      </c>
      <c r="P27" s="47">
        <f>ROUND(+F27/12,2)*3</f>
        <v>450</v>
      </c>
      <c r="Q27" s="47">
        <f>ROUND(+F27/12,2)*2</f>
        <v>300</v>
      </c>
      <c r="R27" s="49">
        <f>ROUND(+F27/12,2)*1</f>
        <v>150</v>
      </c>
    </row>
    <row r="28" spans="2:18" ht="18.75" thickBot="1" x14ac:dyDescent="0.3">
      <c r="B28" s="141" t="s">
        <v>51</v>
      </c>
      <c r="C28" s="142"/>
      <c r="D28" s="143"/>
      <c r="E28" s="142">
        <v>10000000</v>
      </c>
      <c r="F28" s="53">
        <f>FORMULA4!F36</f>
        <v>2341</v>
      </c>
      <c r="G28" s="52">
        <f>FORMULA1.!H35</f>
        <v>2107</v>
      </c>
      <c r="H28" s="52">
        <f>ROUND(FORMULA1.!J35/12,2)*11</f>
        <v>2038.63</v>
      </c>
      <c r="I28" s="87">
        <f t="shared" si="1"/>
        <v>1950.8000000000002</v>
      </c>
      <c r="J28" s="52">
        <f t="shared" si="2"/>
        <v>1755.72</v>
      </c>
      <c r="K28" s="52">
        <f t="shared" si="3"/>
        <v>1560.64</v>
      </c>
      <c r="L28" s="52">
        <f t="shared" si="4"/>
        <v>1365.5600000000002</v>
      </c>
      <c r="M28" s="52">
        <f t="shared" si="5"/>
        <v>1170.48</v>
      </c>
      <c r="N28" s="52">
        <f t="shared" si="6"/>
        <v>975.40000000000009</v>
      </c>
      <c r="O28" s="52">
        <f t="shared" si="7"/>
        <v>780.32</v>
      </c>
      <c r="P28" s="52">
        <f t="shared" si="8"/>
        <v>585.24</v>
      </c>
      <c r="Q28" s="52">
        <f t="shared" si="9"/>
        <v>390.16</v>
      </c>
      <c r="R28" s="54">
        <f t="shared" si="10"/>
        <v>195.08</v>
      </c>
    </row>
    <row r="29" spans="2:18" ht="20.100000000000001" customHeight="1" x14ac:dyDescent="0.25">
      <c r="B29" s="84" t="s">
        <v>105</v>
      </c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</row>
    <row r="30" spans="2:18" ht="15" customHeight="1" x14ac:dyDescent="0.25">
      <c r="B30" s="135"/>
      <c r="C30" s="135"/>
      <c r="D30" s="135"/>
      <c r="E30" s="135"/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0" t="s">
        <v>117</v>
      </c>
      <c r="Q30" s="10"/>
      <c r="R30" s="135"/>
    </row>
    <row r="31" spans="2:18" ht="15" customHeight="1" x14ac:dyDescent="0.2"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</row>
    <row r="32" spans="2:18" ht="15" customHeight="1" x14ac:dyDescent="0.2"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</row>
    <row r="33" spans="2:25" ht="15" customHeight="1" x14ac:dyDescent="0.35"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219"/>
      <c r="N33" s="219"/>
      <c r="O33" s="219"/>
      <c r="P33" s="219"/>
      <c r="Q33" s="219"/>
      <c r="R33" s="219"/>
      <c r="S33" s="219"/>
      <c r="T33" s="219"/>
      <c r="U33" s="219"/>
      <c r="V33" s="219"/>
    </row>
    <row r="34" spans="2:25" ht="15.75" customHeight="1" x14ac:dyDescent="0.35"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219"/>
      <c r="N34" s="219"/>
      <c r="O34" s="219"/>
      <c r="P34" s="219"/>
      <c r="Q34" s="219"/>
      <c r="R34" s="219"/>
      <c r="S34" s="219"/>
      <c r="T34" s="219"/>
      <c r="U34" s="219"/>
      <c r="V34" s="219"/>
    </row>
    <row r="35" spans="2:25" ht="14.25" x14ac:dyDescent="0.2"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</row>
    <row r="36" spans="2:25" ht="14.25" x14ac:dyDescent="0.2"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</row>
    <row r="37" spans="2:25" ht="21.95" customHeight="1" x14ac:dyDescent="0.35">
      <c r="B37" s="199"/>
      <c r="C37" s="199" t="s">
        <v>108</v>
      </c>
      <c r="D37" s="198"/>
      <c r="E37" s="198"/>
      <c r="H37" s="121"/>
      <c r="I37" s="199" t="s">
        <v>97</v>
      </c>
      <c r="J37" s="199"/>
      <c r="K37" s="198"/>
      <c r="L37" s="198"/>
      <c r="M37" s="85"/>
      <c r="N37" s="219" t="s">
        <v>101</v>
      </c>
      <c r="O37" s="219"/>
      <c r="P37" s="219"/>
      <c r="Q37" s="219"/>
      <c r="R37" s="219"/>
      <c r="S37" s="219"/>
      <c r="T37" s="219"/>
      <c r="U37" s="219"/>
      <c r="V37" s="219"/>
      <c r="W37" s="219"/>
      <c r="X37" s="219"/>
      <c r="Y37" s="219"/>
    </row>
    <row r="38" spans="2:25" ht="23.25" x14ac:dyDescent="0.35">
      <c r="B38" s="199"/>
      <c r="C38" s="199" t="s">
        <v>109</v>
      </c>
      <c r="D38" s="198"/>
      <c r="E38" s="198"/>
      <c r="I38" s="199" t="s">
        <v>98</v>
      </c>
      <c r="J38" s="199"/>
      <c r="K38" s="198"/>
      <c r="L38" s="198"/>
      <c r="M38" s="85"/>
      <c r="N38" s="219" t="s">
        <v>111</v>
      </c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</row>
    <row r="39" spans="2:25" ht="23.25" x14ac:dyDescent="0.35">
      <c r="B39" s="199"/>
      <c r="C39" s="199" t="s">
        <v>110</v>
      </c>
      <c r="I39" s="199" t="s">
        <v>99</v>
      </c>
      <c r="J39" s="199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</row>
    <row r="40" spans="2:25" ht="20.25" x14ac:dyDescent="0.3">
      <c r="D40" s="796"/>
      <c r="E40" s="796"/>
      <c r="K40" s="84"/>
      <c r="N40" s="88"/>
    </row>
    <row r="41" spans="2:25" ht="14.25" x14ac:dyDescent="0.2"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</row>
    <row r="42" spans="2:25" ht="15.75" x14ac:dyDescent="0.25">
      <c r="B42" s="135"/>
      <c r="C42" s="135"/>
      <c r="D42" s="135"/>
      <c r="E42" s="135"/>
      <c r="F42" s="88"/>
      <c r="G42" s="84"/>
      <c r="I42" s="84"/>
      <c r="L42" s="88"/>
      <c r="M42" s="135"/>
      <c r="N42" s="135"/>
      <c r="O42" s="135"/>
      <c r="P42" s="135"/>
      <c r="Q42" s="135"/>
      <c r="R42" s="135"/>
    </row>
    <row r="43" spans="2:25" ht="15.75" x14ac:dyDescent="0.25">
      <c r="B43" s="135"/>
      <c r="C43" s="135"/>
      <c r="D43" s="135"/>
      <c r="E43" s="135"/>
      <c r="F43" s="88"/>
      <c r="G43" s="84"/>
      <c r="I43" s="84"/>
      <c r="L43" s="88"/>
      <c r="M43" s="135"/>
      <c r="N43" s="135"/>
      <c r="O43" s="135"/>
      <c r="P43" s="135"/>
      <c r="Q43" s="135"/>
      <c r="R43" s="135"/>
    </row>
    <row r="44" spans="2:25" ht="14.25" x14ac:dyDescent="0.2"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</row>
    <row r="45" spans="2:25" ht="14.25" x14ac:dyDescent="0.2"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</row>
    <row r="46" spans="2:25" ht="14.25" x14ac:dyDescent="0.2"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</row>
    <row r="47" spans="2:25" ht="14.25" x14ac:dyDescent="0.2"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</row>
    <row r="48" spans="2:25" ht="14.25" x14ac:dyDescent="0.2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</row>
    <row r="49" spans="2:18" ht="14.25" x14ac:dyDescent="0.2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</row>
    <row r="50" spans="2:18" ht="14.25" x14ac:dyDescent="0.2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</row>
    <row r="51" spans="2:18" ht="14.25" x14ac:dyDescent="0.2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</row>
    <row r="52" spans="2:18" ht="14.25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</row>
    <row r="53" spans="2:18" ht="14.25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</row>
    <row r="54" spans="2:18" ht="14.25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</row>
    <row r="55" spans="2:18" ht="14.25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</row>
    <row r="56" spans="2:18" ht="14.25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</row>
    <row r="57" spans="2:18" ht="15.75" x14ac:dyDescent="0.25">
      <c r="B57" s="135"/>
      <c r="C57" s="135"/>
      <c r="D57" s="135"/>
      <c r="E57" s="135"/>
      <c r="F57" s="88"/>
      <c r="G57" s="84"/>
      <c r="I57" s="84"/>
      <c r="L57" s="88"/>
      <c r="M57" s="135"/>
      <c r="N57" s="135"/>
      <c r="O57" s="135"/>
      <c r="P57" s="135"/>
      <c r="Q57" s="135"/>
      <c r="R57" s="135"/>
    </row>
    <row r="58" spans="2:18" ht="15.75" x14ac:dyDescent="0.25">
      <c r="F58" s="88"/>
      <c r="G58" s="84"/>
      <c r="I58" s="84"/>
      <c r="L58" s="88"/>
    </row>
  </sheetData>
  <mergeCells count="2">
    <mergeCell ref="E1:R1"/>
    <mergeCell ref="D40:E40"/>
  </mergeCells>
  <phoneticPr fontId="0" type="noConversion"/>
  <printOptions horizontalCentered="1" verticalCentered="1"/>
  <pageMargins left="0" right="0" top="0" bottom="0" header="0.51180555555555562" footer="0.51180555555555562"/>
  <pageSetup paperSize="9" scale="59" firstPageNumber="0" orientation="landscape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6148" r:id="rId4">
          <objectPr defaultSize="0" autoPict="0" r:id="rId5">
            <anchor moveWithCells="1" sizeWithCells="1">
              <from>
                <xdr:col>0</xdr:col>
                <xdr:colOff>400050</xdr:colOff>
                <xdr:row>0</xdr:row>
                <xdr:rowOff>161925</xdr:rowOff>
              </from>
              <to>
                <xdr:col>4</xdr:col>
                <xdr:colOff>0</xdr:colOff>
                <xdr:row>4</xdr:row>
                <xdr:rowOff>28575</xdr:rowOff>
              </to>
            </anchor>
          </objectPr>
        </oleObject>
      </mc:Choice>
      <mc:Fallback>
        <oleObject progId="MSPhotoEd.3" shapeId="614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53"/>
  <sheetViews>
    <sheetView showGridLines="0" topLeftCell="B3" zoomScale="60" zoomScaleNormal="50" workbookViewId="0">
      <selection activeCell="K24" sqref="K24"/>
    </sheetView>
  </sheetViews>
  <sheetFormatPr defaultColWidth="12.83203125" defaultRowHeight="10.5" x14ac:dyDescent="0.15"/>
  <cols>
    <col min="1" max="1" width="12.83203125" customWidth="1"/>
    <col min="2" max="2" width="8.5" customWidth="1"/>
    <col min="3" max="3" width="18.5" customWidth="1"/>
    <col min="4" max="4" width="29.33203125" customWidth="1"/>
    <col min="5" max="5" width="9.33203125" customWidth="1"/>
    <col min="6" max="6" width="38.6640625" customWidth="1"/>
    <col min="7" max="10" width="20.83203125" customWidth="1"/>
    <col min="11" max="11" width="24" customWidth="1"/>
  </cols>
  <sheetData>
    <row r="1" spans="1:19" ht="38.25" customHeight="1" x14ac:dyDescent="0.15">
      <c r="D1" s="820" t="e">
        <f>FORMULA2.!E1</f>
        <v>#REF!</v>
      </c>
      <c r="E1" s="820"/>
      <c r="F1" s="820"/>
      <c r="G1" s="820"/>
      <c r="H1" s="820"/>
      <c r="I1" s="820"/>
      <c r="J1" s="820"/>
      <c r="K1" s="820"/>
    </row>
    <row r="2" spans="1:19" ht="96" customHeight="1" x14ac:dyDescent="0.15">
      <c r="E2" s="826" t="s">
        <v>83</v>
      </c>
      <c r="F2" s="826"/>
      <c r="G2" s="826"/>
      <c r="H2" s="826"/>
      <c r="I2" s="826"/>
      <c r="J2" s="826"/>
      <c r="K2" s="826"/>
      <c r="L2" s="826"/>
      <c r="M2" s="144"/>
      <c r="N2" s="144"/>
      <c r="O2" s="144"/>
      <c r="P2" s="145"/>
      <c r="Q2" s="145"/>
      <c r="R2" s="145"/>
      <c r="S2" s="145"/>
    </row>
    <row r="3" spans="1:19" ht="33" customHeight="1" x14ac:dyDescent="0.5">
      <c r="D3" s="88"/>
      <c r="E3" s="92"/>
      <c r="F3" s="11"/>
      <c r="G3" s="225" t="s">
        <v>112</v>
      </c>
      <c r="H3" s="208"/>
      <c r="I3" s="201"/>
      <c r="J3" s="201"/>
      <c r="K3" s="201"/>
      <c r="L3" s="201"/>
    </row>
    <row r="4" spans="1:19" ht="20.25" customHeight="1" x14ac:dyDescent="0.35">
      <c r="D4" s="95"/>
      <c r="E4" s="95"/>
      <c r="L4" s="13"/>
    </row>
    <row r="5" spans="1:19" ht="57.75" customHeight="1" x14ac:dyDescent="0.15">
      <c r="A5" s="198"/>
      <c r="C5" s="827" t="s">
        <v>123</v>
      </c>
      <c r="D5" s="827"/>
      <c r="E5" s="827"/>
      <c r="F5" s="827"/>
      <c r="G5" s="827"/>
      <c r="H5" s="827"/>
      <c r="I5" s="827"/>
      <c r="J5" s="827"/>
      <c r="K5" s="827"/>
      <c r="L5" s="218"/>
      <c r="M5" s="218"/>
      <c r="N5" s="218"/>
    </row>
    <row r="6" spans="1:19" ht="33" customHeight="1" x14ac:dyDescent="0.15"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</row>
    <row r="7" spans="1:19" ht="12.6" customHeight="1" x14ac:dyDescent="0.25">
      <c r="C7" s="8"/>
      <c r="D7" s="8"/>
      <c r="E7" s="8"/>
      <c r="F7" s="8"/>
      <c r="G7" s="8"/>
      <c r="H7" s="8"/>
      <c r="I7" s="8"/>
      <c r="J7" s="8"/>
      <c r="K7" s="8"/>
      <c r="L7" s="13"/>
    </row>
    <row r="8" spans="1:19" ht="30" customHeight="1" x14ac:dyDescent="0.25">
      <c r="C8" s="824" t="s">
        <v>2</v>
      </c>
      <c r="D8" s="824"/>
      <c r="E8" s="824"/>
      <c r="F8" s="824"/>
      <c r="G8" s="824"/>
      <c r="H8" s="824"/>
      <c r="I8" s="824"/>
      <c r="J8" s="824"/>
      <c r="K8" s="824"/>
      <c r="L8" s="13"/>
    </row>
    <row r="9" spans="1:19" ht="30" customHeight="1" x14ac:dyDescent="0.3">
      <c r="C9" s="146"/>
      <c r="D9" s="4"/>
      <c r="E9" s="147"/>
      <c r="G9" s="825" t="s">
        <v>84</v>
      </c>
      <c r="H9" s="825"/>
      <c r="I9" s="825"/>
      <c r="J9" s="825"/>
      <c r="K9" s="825"/>
      <c r="L9" s="13"/>
    </row>
    <row r="10" spans="1:19" ht="30" customHeight="1" x14ac:dyDescent="0.35">
      <c r="C10" s="23"/>
      <c r="D10" s="4"/>
      <c r="E10" s="4"/>
      <c r="F10" s="4"/>
      <c r="G10" s="821" t="s">
        <v>85</v>
      </c>
      <c r="H10" s="821"/>
      <c r="I10" s="821"/>
      <c r="J10" s="822" t="s">
        <v>86</v>
      </c>
      <c r="K10" s="822"/>
      <c r="L10" s="13"/>
    </row>
    <row r="11" spans="1:19" ht="30" customHeight="1" x14ac:dyDescent="0.25">
      <c r="C11" s="23"/>
      <c r="D11" s="4"/>
      <c r="E11" s="4"/>
      <c r="F11" s="4"/>
      <c r="G11" s="221" t="s">
        <v>87</v>
      </c>
      <c r="H11" s="222" t="s">
        <v>88</v>
      </c>
      <c r="I11" s="222" t="s">
        <v>89</v>
      </c>
      <c r="J11" s="222" t="s">
        <v>87</v>
      </c>
      <c r="K11" s="223" t="s">
        <v>88</v>
      </c>
      <c r="L11" s="13"/>
    </row>
    <row r="12" spans="1:19" ht="30" customHeight="1" x14ac:dyDescent="0.35">
      <c r="C12" s="148"/>
      <c r="D12" s="149"/>
      <c r="E12" s="149"/>
      <c r="F12" s="149"/>
      <c r="G12" s="187">
        <v>40209</v>
      </c>
      <c r="H12" s="186">
        <v>40237</v>
      </c>
      <c r="I12" s="188">
        <v>40268</v>
      </c>
      <c r="J12" s="188">
        <v>40237</v>
      </c>
      <c r="K12" s="189">
        <v>40268</v>
      </c>
      <c r="L12" s="13"/>
    </row>
    <row r="13" spans="1:19" ht="30" customHeight="1" x14ac:dyDescent="0.2">
      <c r="C13" s="41"/>
      <c r="D13" s="42"/>
      <c r="E13" s="42"/>
      <c r="F13" s="42"/>
      <c r="G13" s="150"/>
      <c r="H13" s="43"/>
      <c r="I13" s="151"/>
      <c r="J13" s="43"/>
      <c r="K13" s="44"/>
      <c r="L13" s="13"/>
    </row>
    <row r="14" spans="1:19" ht="30" customHeight="1" x14ac:dyDescent="0.35">
      <c r="C14" s="152" t="s">
        <v>38</v>
      </c>
      <c r="D14" s="153"/>
      <c r="E14" s="153"/>
      <c r="F14" s="153"/>
      <c r="G14" s="154">
        <v>81</v>
      </c>
      <c r="H14" s="155">
        <f>G14</f>
        <v>81</v>
      </c>
      <c r="I14" s="156">
        <f>H14</f>
        <v>81</v>
      </c>
      <c r="J14" s="155">
        <v>122</v>
      </c>
      <c r="K14" s="157">
        <f>J14</f>
        <v>122</v>
      </c>
      <c r="L14" s="13"/>
    </row>
    <row r="15" spans="1:19" ht="30" customHeight="1" x14ac:dyDescent="0.35">
      <c r="C15" s="158" t="s">
        <v>39</v>
      </c>
      <c r="D15" s="159"/>
      <c r="E15" s="159"/>
      <c r="F15" s="159"/>
      <c r="G15" s="160">
        <v>40.5</v>
      </c>
      <c r="H15" s="161">
        <f>G15</f>
        <v>40.5</v>
      </c>
      <c r="I15" s="162">
        <f>H15</f>
        <v>40.5</v>
      </c>
      <c r="J15" s="161">
        <v>61</v>
      </c>
      <c r="K15" s="163">
        <f>J15</f>
        <v>61</v>
      </c>
      <c r="L15" s="13"/>
    </row>
    <row r="16" spans="1:19" ht="30" customHeight="1" x14ac:dyDescent="0.2">
      <c r="C16" s="42"/>
      <c r="D16" s="42"/>
      <c r="E16" s="42"/>
      <c r="F16" s="42"/>
      <c r="G16" s="102"/>
      <c r="H16" s="42"/>
      <c r="I16" s="42"/>
      <c r="J16" s="42"/>
      <c r="K16" s="42"/>
      <c r="L16" s="13"/>
    </row>
    <row r="17" spans="3:12" ht="30" customHeight="1" x14ac:dyDescent="0.2">
      <c r="C17" s="99"/>
      <c r="D17" s="99"/>
      <c r="E17" s="99"/>
      <c r="F17" s="99"/>
      <c r="G17" s="99"/>
      <c r="H17" s="99"/>
      <c r="I17" s="99"/>
      <c r="J17" s="99"/>
      <c r="K17" s="99"/>
      <c r="L17" s="13"/>
    </row>
    <row r="18" spans="3:12" ht="30" customHeight="1" x14ac:dyDescent="0.2">
      <c r="C18" s="42"/>
      <c r="D18" s="42"/>
      <c r="E18" s="42"/>
      <c r="F18" s="42"/>
      <c r="G18" s="42"/>
      <c r="H18" s="42"/>
      <c r="I18" s="42"/>
      <c r="J18" s="42"/>
      <c r="K18" s="42"/>
      <c r="L18" s="13"/>
    </row>
    <row r="19" spans="3:12" ht="30" customHeight="1" x14ac:dyDescent="0.2">
      <c r="C19" s="42"/>
      <c r="D19" s="42"/>
      <c r="E19" s="42"/>
      <c r="F19" s="42"/>
      <c r="G19" s="42"/>
      <c r="H19" s="42"/>
      <c r="I19" s="42"/>
      <c r="J19" s="42"/>
      <c r="K19" s="42"/>
      <c r="L19" s="13"/>
    </row>
    <row r="20" spans="3:12" ht="30" customHeight="1" x14ac:dyDescent="0.25">
      <c r="C20" s="65"/>
      <c r="D20" s="19"/>
      <c r="E20" s="18"/>
      <c r="F20" s="18" t="s">
        <v>27</v>
      </c>
      <c r="G20" s="105"/>
      <c r="H20" s="19"/>
      <c r="I20" s="19"/>
      <c r="J20" s="19"/>
      <c r="K20" s="98"/>
      <c r="L20" s="13"/>
    </row>
    <row r="21" spans="3:12" ht="30" customHeight="1" x14ac:dyDescent="0.35">
      <c r="C21" s="66"/>
      <c r="D21" s="4"/>
      <c r="E21" s="4"/>
      <c r="F21" s="4"/>
      <c r="G21" s="823" t="s">
        <v>84</v>
      </c>
      <c r="H21" s="823"/>
      <c r="I21" s="823"/>
      <c r="J21" s="823"/>
      <c r="K21" s="823"/>
      <c r="L21" s="13"/>
    </row>
    <row r="22" spans="3:12" ht="30" customHeight="1" x14ac:dyDescent="0.35">
      <c r="C22" s="23"/>
      <c r="D22" s="4"/>
      <c r="E22" s="4"/>
      <c r="F22" s="4"/>
      <c r="G22" s="818" t="s">
        <v>85</v>
      </c>
      <c r="H22" s="818"/>
      <c r="I22" s="818"/>
      <c r="J22" s="819" t="s">
        <v>86</v>
      </c>
      <c r="K22" s="819"/>
      <c r="L22" s="164"/>
    </row>
    <row r="23" spans="3:12" ht="30" customHeight="1" x14ac:dyDescent="0.25">
      <c r="C23" s="23"/>
      <c r="D23" s="4"/>
      <c r="E23" s="4"/>
      <c r="F23" s="4"/>
      <c r="G23" s="222" t="s">
        <v>87</v>
      </c>
      <c r="H23" s="222" t="s">
        <v>88</v>
      </c>
      <c r="I23" s="222" t="s">
        <v>89</v>
      </c>
      <c r="J23" s="221" t="s">
        <v>87</v>
      </c>
      <c r="K23" s="224" t="s">
        <v>88</v>
      </c>
      <c r="L23" s="13"/>
    </row>
    <row r="24" spans="3:12" ht="30" customHeight="1" x14ac:dyDescent="0.35">
      <c r="C24" s="148"/>
      <c r="D24" s="165"/>
      <c r="E24" s="165"/>
      <c r="F24" s="166"/>
      <c r="G24" s="187">
        <f>G12</f>
        <v>40209</v>
      </c>
      <c r="H24" s="186">
        <f>H12</f>
        <v>40237</v>
      </c>
      <c r="I24" s="188">
        <f>I12</f>
        <v>40268</v>
      </c>
      <c r="J24" s="188">
        <f>J12</f>
        <v>40237</v>
      </c>
      <c r="K24" s="189">
        <f>K12</f>
        <v>40268</v>
      </c>
      <c r="L24" s="13"/>
    </row>
    <row r="25" spans="3:12" ht="30" customHeight="1" x14ac:dyDescent="0.35">
      <c r="C25" s="167" t="s">
        <v>31</v>
      </c>
      <c r="D25" s="168"/>
      <c r="E25" s="168"/>
      <c r="F25" s="169">
        <v>100000</v>
      </c>
      <c r="G25" s="170">
        <v>124.5</v>
      </c>
      <c r="H25" s="171">
        <f t="shared" ref="H25:I32" si="0">G25</f>
        <v>124.5</v>
      </c>
      <c r="I25" s="172">
        <f t="shared" si="0"/>
        <v>124.5</v>
      </c>
      <c r="J25" s="171">
        <v>186.5</v>
      </c>
      <c r="K25" s="173">
        <f t="shared" ref="K25:K32" si="1">J25</f>
        <v>186.5</v>
      </c>
      <c r="L25" s="13"/>
    </row>
    <row r="26" spans="3:12" ht="30" customHeight="1" x14ac:dyDescent="0.35">
      <c r="C26" s="174" t="s">
        <v>90</v>
      </c>
      <c r="D26" s="175">
        <f t="shared" ref="D26:D31" si="2">F25+0.01</f>
        <v>100000.01</v>
      </c>
      <c r="E26" s="176" t="s">
        <v>50</v>
      </c>
      <c r="F26" s="177">
        <v>360000</v>
      </c>
      <c r="G26" s="178">
        <v>161.5</v>
      </c>
      <c r="H26" s="179">
        <f t="shared" si="0"/>
        <v>161.5</v>
      </c>
      <c r="I26" s="180">
        <f t="shared" si="0"/>
        <v>161.5</v>
      </c>
      <c r="J26" s="179">
        <v>242</v>
      </c>
      <c r="K26" s="181">
        <f t="shared" si="1"/>
        <v>242</v>
      </c>
      <c r="L26" s="13"/>
    </row>
    <row r="27" spans="3:12" ht="30" customHeight="1" x14ac:dyDescent="0.35">
      <c r="C27" s="174" t="s">
        <v>90</v>
      </c>
      <c r="D27" s="175">
        <f t="shared" si="2"/>
        <v>360000.01</v>
      </c>
      <c r="E27" s="176" t="s">
        <v>50</v>
      </c>
      <c r="F27" s="175">
        <v>600000</v>
      </c>
      <c r="G27" s="178">
        <v>211</v>
      </c>
      <c r="H27" s="179">
        <f t="shared" si="0"/>
        <v>211</v>
      </c>
      <c r="I27" s="180">
        <f t="shared" si="0"/>
        <v>211</v>
      </c>
      <c r="J27" s="179">
        <v>316.5</v>
      </c>
      <c r="K27" s="181">
        <f t="shared" si="1"/>
        <v>316.5</v>
      </c>
      <c r="L27" s="13"/>
    </row>
    <row r="28" spans="3:12" ht="30" customHeight="1" x14ac:dyDescent="0.35">
      <c r="C28" s="174" t="s">
        <v>90</v>
      </c>
      <c r="D28" s="175">
        <f t="shared" si="2"/>
        <v>600000.01</v>
      </c>
      <c r="E28" s="176" t="s">
        <v>50</v>
      </c>
      <c r="F28" s="175">
        <v>1200000</v>
      </c>
      <c r="G28" s="178">
        <v>274</v>
      </c>
      <c r="H28" s="179">
        <f t="shared" si="0"/>
        <v>274</v>
      </c>
      <c r="I28" s="180">
        <f t="shared" si="0"/>
        <v>274</v>
      </c>
      <c r="J28" s="179">
        <v>411</v>
      </c>
      <c r="K28" s="181">
        <f t="shared" si="1"/>
        <v>411</v>
      </c>
      <c r="L28" s="13"/>
    </row>
    <row r="29" spans="3:12" ht="30" customHeight="1" x14ac:dyDescent="0.35">
      <c r="C29" s="174" t="s">
        <v>90</v>
      </c>
      <c r="D29" s="175">
        <f t="shared" si="2"/>
        <v>1200000.01</v>
      </c>
      <c r="E29" s="176" t="s">
        <v>50</v>
      </c>
      <c r="F29" s="175">
        <v>2500000</v>
      </c>
      <c r="G29" s="178">
        <v>355.5</v>
      </c>
      <c r="H29" s="179">
        <f t="shared" si="0"/>
        <v>355.5</v>
      </c>
      <c r="I29" s="180">
        <f t="shared" si="0"/>
        <v>355.5</v>
      </c>
      <c r="J29" s="179">
        <v>533</v>
      </c>
      <c r="K29" s="181">
        <f t="shared" si="1"/>
        <v>533</v>
      </c>
      <c r="L29" s="13"/>
    </row>
    <row r="30" spans="3:12" ht="30" customHeight="1" x14ac:dyDescent="0.35">
      <c r="C30" s="174" t="s">
        <v>90</v>
      </c>
      <c r="D30" s="175">
        <f t="shared" si="2"/>
        <v>2500000.0099999998</v>
      </c>
      <c r="E30" s="176" t="s">
        <v>50</v>
      </c>
      <c r="F30" s="175">
        <v>5000000</v>
      </c>
      <c r="G30" s="178">
        <v>462</v>
      </c>
      <c r="H30" s="179">
        <f t="shared" si="0"/>
        <v>462</v>
      </c>
      <c r="I30" s="180">
        <f t="shared" si="0"/>
        <v>462</v>
      </c>
      <c r="J30" s="179">
        <v>693</v>
      </c>
      <c r="K30" s="181">
        <f t="shared" si="1"/>
        <v>693</v>
      </c>
      <c r="L30" s="13"/>
    </row>
    <row r="31" spans="3:12" ht="30" customHeight="1" x14ac:dyDescent="0.35">
      <c r="C31" s="190" t="s">
        <v>90</v>
      </c>
      <c r="D31" s="175">
        <f t="shared" si="2"/>
        <v>5000000.01</v>
      </c>
      <c r="E31" s="192" t="s">
        <v>50</v>
      </c>
      <c r="F31" s="191">
        <v>10000000</v>
      </c>
      <c r="G31" s="193">
        <v>600</v>
      </c>
      <c r="H31" s="194">
        <f t="shared" si="0"/>
        <v>600</v>
      </c>
      <c r="I31" s="195">
        <f t="shared" si="0"/>
        <v>600</v>
      </c>
      <c r="J31" s="194">
        <v>900</v>
      </c>
      <c r="K31" s="196">
        <f t="shared" si="1"/>
        <v>900</v>
      </c>
      <c r="L31" s="13"/>
    </row>
    <row r="32" spans="3:12" ht="30" customHeight="1" x14ac:dyDescent="0.35">
      <c r="C32" s="182" t="s">
        <v>32</v>
      </c>
      <c r="D32" s="183"/>
      <c r="E32" s="184"/>
      <c r="F32" s="183">
        <v>10000000</v>
      </c>
      <c r="G32" s="160">
        <v>780.5</v>
      </c>
      <c r="H32" s="185">
        <f t="shared" si="0"/>
        <v>780.5</v>
      </c>
      <c r="I32" s="162">
        <f t="shared" si="0"/>
        <v>780.5</v>
      </c>
      <c r="J32" s="161">
        <v>1170.5</v>
      </c>
      <c r="K32" s="163">
        <f t="shared" si="1"/>
        <v>1170.5</v>
      </c>
      <c r="L32" s="13"/>
    </row>
    <row r="33" spans="3:18" ht="12.6" customHeight="1" x14ac:dyDescent="0.2">
      <c r="C33" s="42"/>
      <c r="D33" s="119"/>
      <c r="E33" s="119"/>
      <c r="F33" s="119"/>
      <c r="G33" s="102"/>
      <c r="H33" s="42"/>
      <c r="I33" s="42"/>
      <c r="J33" s="42"/>
      <c r="K33" s="42"/>
      <c r="L33" s="13"/>
    </row>
    <row r="34" spans="3:18" ht="36.75" customHeight="1" x14ac:dyDescent="0.35">
      <c r="C34" s="10" t="str">
        <f>FORMULA4!B51</f>
        <v>ELABORADO EM 20/10/2009</v>
      </c>
      <c r="D34" s="121"/>
      <c r="J34" s="10" t="s">
        <v>118</v>
      </c>
      <c r="K34" s="10"/>
      <c r="L34" s="13"/>
    </row>
    <row r="35" spans="3:18" ht="36.75" customHeight="1" x14ac:dyDescent="0.35">
      <c r="C35" s="10"/>
      <c r="D35" s="121"/>
      <c r="J35" s="203"/>
      <c r="L35" s="13"/>
    </row>
    <row r="36" spans="3:18" ht="23.25" x14ac:dyDescent="0.35">
      <c r="C36" s="199"/>
      <c r="D36" s="121"/>
      <c r="F36" s="199"/>
      <c r="I36" s="219"/>
      <c r="J36" s="219"/>
      <c r="K36" s="219"/>
      <c r="L36" s="219"/>
      <c r="M36" s="219"/>
      <c r="N36" s="219"/>
      <c r="O36" s="219"/>
      <c r="P36" s="219"/>
      <c r="Q36" s="219"/>
      <c r="R36" s="219"/>
    </row>
    <row r="37" spans="3:18" ht="21" customHeight="1" x14ac:dyDescent="0.35">
      <c r="C37" s="199"/>
      <c r="D37" s="199"/>
      <c r="E37" s="205"/>
      <c r="F37" s="199"/>
      <c r="G37" s="219"/>
      <c r="H37" s="219"/>
      <c r="I37" s="219"/>
      <c r="J37" s="219"/>
      <c r="K37" s="219"/>
      <c r="L37" s="219"/>
      <c r="M37" s="219"/>
      <c r="N37" s="219"/>
      <c r="O37" s="219"/>
      <c r="P37" s="219"/>
      <c r="Q37" s="219"/>
      <c r="R37" s="219"/>
    </row>
    <row r="38" spans="3:18" ht="23.25" x14ac:dyDescent="0.35">
      <c r="C38" s="199"/>
      <c r="D38" s="199"/>
      <c r="E38" s="206"/>
      <c r="F38" s="199"/>
      <c r="G38" s="219"/>
      <c r="H38" s="219"/>
      <c r="I38" s="219"/>
      <c r="J38" s="219"/>
      <c r="K38" s="219"/>
      <c r="L38" s="198"/>
      <c r="M38" s="202"/>
      <c r="N38" s="202"/>
      <c r="O38" s="202"/>
    </row>
    <row r="39" spans="3:18" ht="23.25" x14ac:dyDescent="0.35">
      <c r="C39" s="199" t="s">
        <v>108</v>
      </c>
      <c r="D39" s="121"/>
      <c r="F39" s="199" t="s">
        <v>119</v>
      </c>
      <c r="I39" s="219" t="s">
        <v>101</v>
      </c>
      <c r="J39" s="219"/>
      <c r="K39" s="219"/>
      <c r="L39" s="13"/>
    </row>
    <row r="40" spans="3:18" ht="23.25" x14ac:dyDescent="0.35">
      <c r="C40" s="199" t="s">
        <v>109</v>
      </c>
      <c r="D40" s="199"/>
      <c r="E40" s="205"/>
      <c r="F40" s="199" t="s">
        <v>120</v>
      </c>
      <c r="G40" s="219"/>
      <c r="H40" s="219"/>
      <c r="I40" s="219" t="s">
        <v>113</v>
      </c>
      <c r="J40" s="219"/>
      <c r="K40" s="219"/>
      <c r="L40" s="13"/>
    </row>
    <row r="41" spans="3:18" ht="23.25" x14ac:dyDescent="0.35">
      <c r="C41" s="199" t="s">
        <v>110</v>
      </c>
      <c r="D41" s="199"/>
      <c r="E41" s="206"/>
      <c r="F41" s="199" t="s">
        <v>121</v>
      </c>
      <c r="G41" s="219"/>
      <c r="H41" s="219"/>
      <c r="I41" s="219"/>
      <c r="J41" s="219"/>
      <c r="K41" s="219"/>
      <c r="L41" s="13"/>
    </row>
    <row r="42" spans="3:18" ht="12.75" x14ac:dyDescent="0.2">
      <c r="C42" s="80"/>
      <c r="L42" s="13"/>
    </row>
    <row r="43" spans="3:18" ht="12.75" x14ac:dyDescent="0.2">
      <c r="C43" s="80"/>
      <c r="L43" s="13"/>
    </row>
    <row r="44" spans="3:18" ht="12.75" x14ac:dyDescent="0.2">
      <c r="C44" s="80"/>
      <c r="L44" s="13"/>
    </row>
    <row r="45" spans="3:18" ht="12.75" x14ac:dyDescent="0.2">
      <c r="C45" s="80"/>
      <c r="L45" s="13"/>
    </row>
    <row r="48" spans="3:18" ht="23.25" x14ac:dyDescent="0.35">
      <c r="C48" s="199"/>
      <c r="D48" s="121"/>
      <c r="F48" s="199"/>
      <c r="I48" s="219"/>
      <c r="J48" s="219"/>
      <c r="K48" s="219"/>
    </row>
    <row r="49" spans="3:11" ht="23.25" x14ac:dyDescent="0.35">
      <c r="C49" s="199"/>
      <c r="D49" s="199"/>
      <c r="E49" s="205"/>
      <c r="F49" s="199"/>
      <c r="G49" s="219"/>
      <c r="H49" s="219"/>
      <c r="I49" s="219"/>
      <c r="J49" s="219"/>
      <c r="K49" s="219"/>
    </row>
    <row r="50" spans="3:11" ht="23.25" x14ac:dyDescent="0.35">
      <c r="C50" s="199"/>
      <c r="D50" s="199"/>
      <c r="E50" s="206"/>
      <c r="F50" s="199"/>
      <c r="G50" s="219"/>
      <c r="H50" s="219"/>
      <c r="I50" s="219"/>
      <c r="J50" s="219"/>
      <c r="K50" s="219"/>
    </row>
    <row r="51" spans="3:11" ht="15.75" x14ac:dyDescent="0.25">
      <c r="H51" s="88"/>
      <c r="I51" s="84"/>
      <c r="K51" s="84"/>
    </row>
    <row r="52" spans="3:11" ht="15.75" x14ac:dyDescent="0.25">
      <c r="H52" s="88"/>
      <c r="I52" s="84"/>
      <c r="K52" s="84"/>
    </row>
    <row r="53" spans="3:11" ht="15.75" x14ac:dyDescent="0.25">
      <c r="H53" s="88"/>
      <c r="I53" s="84"/>
      <c r="K53" s="84"/>
    </row>
  </sheetData>
  <mergeCells count="10">
    <mergeCell ref="G22:I22"/>
    <mergeCell ref="J22:K22"/>
    <mergeCell ref="D1:K1"/>
    <mergeCell ref="G10:I10"/>
    <mergeCell ref="J10:K10"/>
    <mergeCell ref="G21:K21"/>
    <mergeCell ref="C8:K8"/>
    <mergeCell ref="G9:K9"/>
    <mergeCell ref="E2:L2"/>
    <mergeCell ref="C5:K5"/>
  </mergeCells>
  <phoneticPr fontId="0" type="noConversion"/>
  <printOptions horizontalCentered="1"/>
  <pageMargins left="0" right="0.51180555555555562" top="0.59027777777777779" bottom="0" header="0.51180555555555562" footer="0.51180555555555562"/>
  <pageSetup paperSize="9" scale="46" firstPageNumber="0" orientation="portrait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7172" r:id="rId4">
          <objectPr defaultSize="0" autoPict="0" r:id="rId5">
            <anchor moveWithCells="1">
              <from>
                <xdr:col>0</xdr:col>
                <xdr:colOff>685800</xdr:colOff>
                <xdr:row>0</xdr:row>
                <xdr:rowOff>28575</xdr:rowOff>
              </from>
              <to>
                <xdr:col>3</xdr:col>
                <xdr:colOff>1028700</xdr:colOff>
                <xdr:row>4</xdr:row>
                <xdr:rowOff>66675</xdr:rowOff>
              </to>
            </anchor>
          </objectPr>
        </oleObject>
      </mc:Choice>
      <mc:Fallback>
        <oleObject progId="MSPhotoEd.3" shapeId="7172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B67"/>
  <sheetViews>
    <sheetView showGridLines="0" topLeftCell="A2" zoomScale="60" zoomScaleNormal="75" workbookViewId="0">
      <selection activeCell="H29" sqref="H29"/>
    </sheetView>
  </sheetViews>
  <sheetFormatPr defaultColWidth="12.83203125" defaultRowHeight="10.5" x14ac:dyDescent="0.15"/>
  <cols>
    <col min="1" max="1" width="7.83203125" customWidth="1"/>
    <col min="2" max="2" width="13.5" customWidth="1"/>
    <col min="3" max="3" width="19.33203125" customWidth="1"/>
    <col min="4" max="4" width="5" customWidth="1"/>
    <col min="5" max="5" width="19.5" customWidth="1"/>
    <col min="6" max="6" width="17.6640625" customWidth="1"/>
    <col min="7" max="7" width="13.83203125" customWidth="1"/>
    <col min="8" max="8" width="17" customWidth="1"/>
    <col min="9" max="9" width="13.83203125" customWidth="1"/>
    <col min="10" max="10" width="16.5" customWidth="1"/>
    <col min="11" max="11" width="14.1640625" customWidth="1"/>
    <col min="12" max="12" width="16" customWidth="1"/>
    <col min="13" max="13" width="13.33203125" customWidth="1"/>
    <col min="14" max="14" width="15.83203125" customWidth="1"/>
    <col min="15" max="15" width="13" customWidth="1"/>
    <col min="16" max="16" width="16.5" customWidth="1"/>
    <col min="17" max="17" width="13.6640625" customWidth="1"/>
    <col min="18" max="18" width="15.83203125" customWidth="1"/>
    <col min="19" max="19" width="13.33203125" customWidth="1"/>
    <col min="20" max="20" width="16.5" customWidth="1"/>
    <col min="21" max="21" width="12.83203125" customWidth="1"/>
    <col min="22" max="22" width="15.6640625" customWidth="1"/>
    <col min="23" max="23" width="13.33203125" customWidth="1"/>
    <col min="24" max="24" width="16.5" customWidth="1"/>
  </cols>
  <sheetData>
    <row r="1" spans="2:28" ht="45.75" customHeight="1" x14ac:dyDescent="0.15">
      <c r="E1" s="816" t="e">
        <f>#REF!</f>
        <v>#REF!</v>
      </c>
      <c r="F1" s="816"/>
      <c r="G1" s="816"/>
      <c r="H1" s="816"/>
      <c r="I1" s="816"/>
      <c r="J1" s="816"/>
      <c r="K1" s="816"/>
      <c r="L1" s="816"/>
      <c r="M1" s="816"/>
      <c r="N1" s="816"/>
      <c r="O1" s="816"/>
      <c r="P1" s="816"/>
      <c r="Q1" s="816"/>
      <c r="R1" s="816"/>
      <c r="S1" s="816"/>
      <c r="T1" s="816"/>
      <c r="U1" s="816"/>
      <c r="V1" s="816"/>
      <c r="W1" s="816"/>
    </row>
    <row r="2" spans="2:28" ht="96" customHeight="1" x14ac:dyDescent="0.15">
      <c r="E2" s="816" t="s">
        <v>0</v>
      </c>
      <c r="F2" s="816"/>
      <c r="G2" s="816"/>
      <c r="H2" s="816"/>
      <c r="I2" s="816"/>
      <c r="J2" s="816"/>
      <c r="K2" s="816"/>
      <c r="L2" s="816"/>
      <c r="M2" s="816"/>
      <c r="N2" s="816"/>
      <c r="O2" s="816"/>
      <c r="P2" s="816"/>
      <c r="Q2" s="816"/>
      <c r="R2" s="816"/>
      <c r="S2" s="816"/>
      <c r="T2" s="816"/>
      <c r="U2" s="816"/>
      <c r="V2" s="816"/>
      <c r="W2" s="816"/>
    </row>
    <row r="3" spans="2:28" ht="33" customHeight="1" x14ac:dyDescent="0.5">
      <c r="C3" s="88"/>
      <c r="D3" s="92"/>
      <c r="E3" s="88"/>
      <c r="F3" s="93" t="s">
        <v>104</v>
      </c>
      <c r="G3" s="13"/>
      <c r="H3" s="13"/>
      <c r="I3" s="13"/>
      <c r="J3" s="13"/>
      <c r="K3" s="13"/>
      <c r="L3" s="13"/>
      <c r="M3" s="95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</row>
    <row r="4" spans="2:28" ht="23.25" x14ac:dyDescent="0.35">
      <c r="B4" s="91"/>
      <c r="C4" s="91"/>
      <c r="D4" s="91"/>
      <c r="E4" s="91"/>
      <c r="F4" s="13"/>
      <c r="G4" s="13"/>
      <c r="H4" s="13"/>
      <c r="I4" s="13"/>
      <c r="J4" s="13"/>
      <c r="K4" s="13"/>
      <c r="L4" s="13"/>
      <c r="M4" s="13"/>
      <c r="N4" s="13"/>
      <c r="O4" s="94"/>
      <c r="P4" s="94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</row>
    <row r="5" spans="2:28" ht="23.25" x14ac:dyDescent="0.35">
      <c r="B5" s="91"/>
      <c r="C5" s="91"/>
      <c r="D5" s="91"/>
      <c r="E5" s="88"/>
      <c r="F5" s="10" t="s">
        <v>107</v>
      </c>
      <c r="G5" s="10"/>
      <c r="H5" s="10"/>
      <c r="I5" s="10"/>
      <c r="J5" s="10"/>
      <c r="K5" s="10"/>
      <c r="L5" s="10"/>
      <c r="M5" s="10"/>
      <c r="N5" s="13"/>
      <c r="O5" s="94"/>
      <c r="P5" s="94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 spans="2:28" ht="12.6" customHeight="1" thickBot="1" x14ac:dyDescent="0.3">
      <c r="B6" s="8"/>
      <c r="C6" s="8"/>
      <c r="D6" s="8"/>
      <c r="E6" s="8"/>
      <c r="F6" s="8"/>
      <c r="G6" s="8"/>
      <c r="H6" s="8"/>
      <c r="I6" s="8"/>
      <c r="J6" s="8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 spans="2:28" ht="18.75" customHeight="1" x14ac:dyDescent="0.25">
      <c r="B7" s="96"/>
      <c r="C7" s="18"/>
      <c r="D7" s="97"/>
      <c r="E7" s="18"/>
      <c r="F7" s="19"/>
      <c r="G7" s="18" t="s">
        <v>2</v>
      </c>
      <c r="H7" s="18"/>
      <c r="I7" s="18"/>
      <c r="J7" s="18"/>
      <c r="K7" s="18"/>
      <c r="L7" s="98"/>
      <c r="M7" s="99"/>
      <c r="N7" s="99"/>
      <c r="O7" s="99"/>
      <c r="P7" s="99"/>
      <c r="Q7" s="99"/>
      <c r="R7" s="99"/>
      <c r="S7" s="99"/>
      <c r="T7" s="99"/>
      <c r="U7" s="99"/>
      <c r="V7" s="99"/>
      <c r="W7" s="99"/>
      <c r="X7" s="99"/>
      <c r="Y7" s="13"/>
      <c r="Z7" s="13"/>
      <c r="AA7" s="13"/>
      <c r="AB7" s="13"/>
    </row>
    <row r="8" spans="2:28" ht="17.100000000000001" customHeight="1" x14ac:dyDescent="0.25">
      <c r="B8" s="23"/>
      <c r="C8" s="4"/>
      <c r="D8" s="4"/>
      <c r="E8" s="24"/>
      <c r="F8" s="25" t="s">
        <v>5</v>
      </c>
      <c r="G8" s="67" t="s">
        <v>46</v>
      </c>
      <c r="H8" s="24"/>
      <c r="I8" s="4" t="s">
        <v>91</v>
      </c>
      <c r="J8" s="24"/>
      <c r="K8" s="4" t="s">
        <v>92</v>
      </c>
      <c r="L8" s="100"/>
      <c r="M8" s="99"/>
      <c r="N8" s="99"/>
      <c r="O8" s="99"/>
      <c r="P8" s="99"/>
      <c r="Q8" s="99"/>
      <c r="R8" s="99"/>
      <c r="S8" s="99"/>
      <c r="T8" s="99"/>
      <c r="U8" s="99"/>
      <c r="V8" s="99"/>
      <c r="W8" s="99"/>
      <c r="X8" s="99"/>
      <c r="Y8" s="13"/>
      <c r="Z8" s="13"/>
      <c r="AA8" s="13"/>
      <c r="AB8" s="13"/>
    </row>
    <row r="9" spans="2:28" ht="17.100000000000001" customHeight="1" x14ac:dyDescent="0.25">
      <c r="B9" s="23"/>
      <c r="C9" s="4"/>
      <c r="D9" s="4"/>
      <c r="E9" s="24"/>
      <c r="F9" s="25" t="s">
        <v>3</v>
      </c>
      <c r="G9" s="805" t="s">
        <v>17</v>
      </c>
      <c r="H9" s="805"/>
      <c r="I9" s="805" t="s">
        <v>17</v>
      </c>
      <c r="J9" s="805"/>
      <c r="K9" s="814" t="s">
        <v>17</v>
      </c>
      <c r="L9" s="814"/>
      <c r="M9" s="99"/>
      <c r="N9" s="99"/>
      <c r="O9" s="99"/>
      <c r="P9" s="99"/>
      <c r="Q9" s="99"/>
      <c r="R9" s="99"/>
      <c r="S9" s="99"/>
      <c r="T9" s="99"/>
      <c r="U9" s="99"/>
      <c r="V9" s="99"/>
      <c r="W9" s="99"/>
      <c r="X9" s="99"/>
      <c r="Y9" s="13"/>
      <c r="Z9" s="13"/>
      <c r="AA9" s="13"/>
      <c r="AB9" s="13"/>
    </row>
    <row r="10" spans="2:28" ht="17.100000000000001" customHeight="1" x14ac:dyDescent="0.25">
      <c r="B10" s="35"/>
      <c r="C10" s="36"/>
      <c r="D10" s="36"/>
      <c r="E10" s="37"/>
      <c r="F10" s="38" t="s">
        <v>37</v>
      </c>
      <c r="G10" s="805"/>
      <c r="H10" s="805"/>
      <c r="I10" s="805"/>
      <c r="J10" s="805"/>
      <c r="K10" s="814"/>
      <c r="L10" s="814"/>
      <c r="M10" s="99"/>
      <c r="N10" s="99"/>
      <c r="O10" s="99"/>
      <c r="P10" s="99"/>
      <c r="Q10" s="99"/>
      <c r="R10" s="99"/>
      <c r="S10" s="99"/>
      <c r="T10" s="99"/>
      <c r="U10" s="99"/>
      <c r="V10" s="99"/>
      <c r="W10" s="99"/>
      <c r="X10" s="99"/>
      <c r="Y10" s="13"/>
      <c r="Z10" s="13"/>
      <c r="AA10" s="13"/>
      <c r="AB10" s="13"/>
    </row>
    <row r="11" spans="2:28" ht="12.95" customHeight="1" x14ac:dyDescent="0.2">
      <c r="B11" s="41"/>
      <c r="C11" s="42"/>
      <c r="D11" s="42"/>
      <c r="E11" s="43"/>
      <c r="F11" s="43"/>
      <c r="G11" s="815"/>
      <c r="H11" s="815"/>
      <c r="I11" s="815"/>
      <c r="J11" s="815"/>
      <c r="K11" s="101"/>
      <c r="L11" s="44"/>
      <c r="M11" s="99"/>
      <c r="N11" s="99"/>
      <c r="O11" s="99"/>
      <c r="P11" s="99"/>
      <c r="Q11" s="99"/>
      <c r="R11" s="99"/>
      <c r="S11" s="99"/>
      <c r="T11" s="99"/>
      <c r="U11" s="99"/>
      <c r="V11" s="99"/>
      <c r="W11" s="99"/>
      <c r="X11" s="99"/>
      <c r="Y11" s="13"/>
      <c r="Z11" s="13"/>
      <c r="AA11" s="13"/>
      <c r="AB11" s="13"/>
    </row>
    <row r="12" spans="2:28" ht="17.100000000000001" customHeight="1" x14ac:dyDescent="0.25">
      <c r="B12" s="45" t="s">
        <v>38</v>
      </c>
      <c r="C12" s="46"/>
      <c r="D12" s="46"/>
      <c r="E12" s="47"/>
      <c r="F12" s="48">
        <v>243.5</v>
      </c>
      <c r="G12" s="806">
        <v>219.5</v>
      </c>
      <c r="H12" s="807"/>
      <c r="I12" s="808">
        <v>232</v>
      </c>
      <c r="J12" s="808"/>
      <c r="K12" s="801">
        <f>F12</f>
        <v>243.5</v>
      </c>
      <c r="L12" s="801"/>
      <c r="M12" s="99"/>
      <c r="N12" s="99"/>
      <c r="O12" s="99"/>
      <c r="P12" s="99"/>
      <c r="Q12" s="99"/>
      <c r="R12" s="99"/>
      <c r="S12" s="99"/>
      <c r="T12" s="99"/>
      <c r="U12" s="99"/>
      <c r="V12" s="99"/>
      <c r="W12" s="99"/>
      <c r="X12" s="99"/>
      <c r="Y12" s="13"/>
      <c r="Z12" s="13"/>
      <c r="AA12" s="13"/>
      <c r="AB12" s="13"/>
    </row>
    <row r="13" spans="2:28" ht="19.5" customHeight="1" thickBot="1" x14ac:dyDescent="0.3">
      <c r="B13" s="50" t="s">
        <v>39</v>
      </c>
      <c r="C13" s="51"/>
      <c r="D13" s="51"/>
      <c r="E13" s="52"/>
      <c r="F13" s="74">
        <v>122</v>
      </c>
      <c r="G13" s="809">
        <v>110</v>
      </c>
      <c r="H13" s="810"/>
      <c r="I13" s="811">
        <v>116</v>
      </c>
      <c r="J13" s="811"/>
      <c r="K13" s="802">
        <f>F13</f>
        <v>122</v>
      </c>
      <c r="L13" s="802"/>
      <c r="M13" s="99"/>
      <c r="N13" s="99"/>
      <c r="O13" s="99"/>
      <c r="P13" s="99"/>
      <c r="Q13" s="99"/>
      <c r="R13" s="99"/>
      <c r="S13" s="99"/>
      <c r="T13" s="99"/>
      <c r="U13" s="99"/>
      <c r="V13" s="99"/>
      <c r="W13" s="99"/>
      <c r="X13" s="99"/>
      <c r="Y13" s="13"/>
      <c r="Z13" s="13"/>
      <c r="AA13" s="13"/>
      <c r="AB13" s="13"/>
    </row>
    <row r="14" spans="2:28" ht="12.6" customHeight="1" thickTop="1" x14ac:dyDescent="0.2">
      <c r="B14" s="42"/>
      <c r="C14" s="42"/>
      <c r="D14" s="42"/>
      <c r="E14" s="42"/>
      <c r="F14" s="102"/>
      <c r="G14" s="42"/>
      <c r="H14" s="42"/>
      <c r="I14" s="42"/>
      <c r="J14" s="42"/>
      <c r="K14" s="42"/>
      <c r="L14" s="42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13"/>
      <c r="Z14" s="13"/>
      <c r="AA14" s="13"/>
      <c r="AB14" s="13"/>
    </row>
    <row r="15" spans="2:28" ht="12.6" customHeight="1" x14ac:dyDescent="0.2">
      <c r="B15" s="99"/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/>
      <c r="R15" s="99"/>
      <c r="S15" s="99"/>
      <c r="T15" s="99"/>
      <c r="U15" s="99"/>
      <c r="V15" s="99"/>
      <c r="W15" s="99"/>
      <c r="X15" s="99"/>
      <c r="Y15" s="13"/>
      <c r="Z15" s="13"/>
      <c r="AA15" s="13"/>
      <c r="AB15" s="13"/>
    </row>
    <row r="16" spans="2:28" ht="17.100000000000001" customHeight="1" x14ac:dyDescent="0.25">
      <c r="B16" s="56"/>
      <c r="C16" s="57"/>
      <c r="D16" s="57"/>
      <c r="E16" s="75"/>
      <c r="F16" s="103" t="s">
        <v>40</v>
      </c>
      <c r="G16" s="57" t="s">
        <v>52</v>
      </c>
      <c r="H16" s="75"/>
      <c r="I16" s="57" t="s">
        <v>93</v>
      </c>
      <c r="J16" s="75"/>
      <c r="K16" s="57" t="s">
        <v>53</v>
      </c>
      <c r="L16" s="75"/>
      <c r="M16" s="57" t="s">
        <v>54</v>
      </c>
      <c r="N16" s="75"/>
      <c r="O16" s="57" t="s">
        <v>55</v>
      </c>
      <c r="P16" s="75"/>
      <c r="Q16" s="57" t="s">
        <v>41</v>
      </c>
      <c r="R16" s="75"/>
      <c r="S16" s="57" t="s">
        <v>42</v>
      </c>
      <c r="T16" s="75"/>
      <c r="U16" s="57" t="s">
        <v>43</v>
      </c>
      <c r="V16" s="75"/>
      <c r="W16" s="57" t="s">
        <v>26</v>
      </c>
      <c r="X16" s="76"/>
      <c r="Y16" s="13"/>
      <c r="Z16" s="13"/>
      <c r="AA16" s="13"/>
      <c r="AB16" s="13"/>
    </row>
    <row r="17" spans="2:28" ht="17.100000000000001" customHeight="1" x14ac:dyDescent="0.25">
      <c r="B17" s="23"/>
      <c r="C17" s="4"/>
      <c r="D17" s="4"/>
      <c r="E17" s="24"/>
      <c r="F17" s="31" t="s">
        <v>44</v>
      </c>
      <c r="G17" s="32" t="s">
        <v>15</v>
      </c>
      <c r="H17" s="33"/>
      <c r="I17" s="32" t="s">
        <v>15</v>
      </c>
      <c r="J17" s="33"/>
      <c r="K17" s="32" t="s">
        <v>15</v>
      </c>
      <c r="L17" s="33"/>
      <c r="M17" s="32" t="s">
        <v>15</v>
      </c>
      <c r="N17" s="33"/>
      <c r="O17" s="32" t="s">
        <v>15</v>
      </c>
      <c r="P17" s="33"/>
      <c r="Q17" s="32" t="s">
        <v>15</v>
      </c>
      <c r="R17" s="33"/>
      <c r="S17" s="32" t="s">
        <v>15</v>
      </c>
      <c r="T17" s="33"/>
      <c r="U17" s="32" t="s">
        <v>15</v>
      </c>
      <c r="V17" s="33"/>
      <c r="W17" s="32" t="s">
        <v>15</v>
      </c>
      <c r="X17" s="34"/>
      <c r="Y17" s="13"/>
      <c r="Z17" s="13"/>
      <c r="AA17" s="13"/>
      <c r="AB17" s="13"/>
    </row>
    <row r="18" spans="2:28" ht="17.100000000000001" customHeight="1" x14ac:dyDescent="0.25">
      <c r="B18" s="35"/>
      <c r="C18" s="36"/>
      <c r="D18" s="36"/>
      <c r="E18" s="37"/>
      <c r="F18" s="104" t="s">
        <v>45</v>
      </c>
      <c r="G18" s="39">
        <v>0.01</v>
      </c>
      <c r="H18" s="38" t="s">
        <v>17</v>
      </c>
      <c r="I18" s="39">
        <v>0.02</v>
      </c>
      <c r="J18" s="38" t="s">
        <v>17</v>
      </c>
      <c r="K18" s="39">
        <v>0.03</v>
      </c>
      <c r="L18" s="39" t="s">
        <v>17</v>
      </c>
      <c r="M18" s="39">
        <v>0.04</v>
      </c>
      <c r="N18" s="39" t="s">
        <v>17</v>
      </c>
      <c r="O18" s="39">
        <v>0.05</v>
      </c>
      <c r="P18" s="39" t="s">
        <v>17</v>
      </c>
      <c r="Q18" s="39">
        <v>0.06</v>
      </c>
      <c r="R18" s="39" t="s">
        <v>17</v>
      </c>
      <c r="S18" s="39">
        <v>7.0000000000000007E-2</v>
      </c>
      <c r="T18" s="39" t="s">
        <v>17</v>
      </c>
      <c r="U18" s="39">
        <v>0.08</v>
      </c>
      <c r="V18" s="39" t="s">
        <v>17</v>
      </c>
      <c r="W18" s="39">
        <v>0.09</v>
      </c>
      <c r="X18" s="40" t="s">
        <v>17</v>
      </c>
      <c r="Y18" s="13"/>
      <c r="Z18" s="13"/>
      <c r="AA18" s="13"/>
      <c r="AB18" s="13"/>
    </row>
    <row r="19" spans="2:28" ht="12.95" customHeight="1" x14ac:dyDescent="0.25">
      <c r="B19" s="41"/>
      <c r="C19" s="42"/>
      <c r="D19" s="42"/>
      <c r="E19" s="43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9"/>
      <c r="Y19" s="13"/>
      <c r="Z19" s="13"/>
      <c r="AA19" s="13"/>
      <c r="AB19" s="13"/>
    </row>
    <row r="20" spans="2:28" ht="17.100000000000001" customHeight="1" x14ac:dyDescent="0.25">
      <c r="B20" s="45" t="s">
        <v>38</v>
      </c>
      <c r="C20" s="46"/>
      <c r="D20" s="46"/>
      <c r="E20" s="47"/>
      <c r="F20" s="47">
        <f>ROUND(F12*0.02,2)</f>
        <v>4.87</v>
      </c>
      <c r="G20" s="47">
        <f>ROUND($F$12*G18,2)</f>
        <v>2.44</v>
      </c>
      <c r="H20" s="47">
        <f>$F$12+$F$20+G20</f>
        <v>250.81</v>
      </c>
      <c r="I20" s="47">
        <f>ROUND($F$12*I18,2)</f>
        <v>4.87</v>
      </c>
      <c r="J20" s="47">
        <f>$F$12+$F$20+I20</f>
        <v>253.24</v>
      </c>
      <c r="K20" s="47">
        <f>ROUND($F$12*K18,2)</f>
        <v>7.31</v>
      </c>
      <c r="L20" s="47">
        <f>$F$12+$F$20+K20</f>
        <v>255.68</v>
      </c>
      <c r="M20" s="47">
        <f>ROUND($F$12*M18,2)</f>
        <v>9.74</v>
      </c>
      <c r="N20" s="47">
        <f>$F$12+$F$20+M20</f>
        <v>258.11</v>
      </c>
      <c r="O20" s="47">
        <f>ROUND($F$12*O18,2)</f>
        <v>12.18</v>
      </c>
      <c r="P20" s="47">
        <f>$F$12+$F$20+O20</f>
        <v>260.55</v>
      </c>
      <c r="Q20" s="47">
        <f>ROUND($F$12*Q18,2)</f>
        <v>14.61</v>
      </c>
      <c r="R20" s="47">
        <f>$F$12+$F$20+Q20</f>
        <v>262.98</v>
      </c>
      <c r="S20" s="47">
        <f>ROUND($F$12*S18,2)</f>
        <v>17.05</v>
      </c>
      <c r="T20" s="47">
        <f>$F$12+$F$20+S20</f>
        <v>265.42</v>
      </c>
      <c r="U20" s="47">
        <f>ROUND($F$12*U18,2)</f>
        <v>19.48</v>
      </c>
      <c r="V20" s="47">
        <f>$F$12+$F$20+U20</f>
        <v>267.85000000000002</v>
      </c>
      <c r="W20" s="47">
        <f>ROUND($F$12*W18,2)</f>
        <v>21.92</v>
      </c>
      <c r="X20" s="49">
        <f>$F$12+$F$20+W20</f>
        <v>270.29000000000002</v>
      </c>
      <c r="Y20" s="13"/>
      <c r="Z20" s="13"/>
      <c r="AA20" s="13"/>
      <c r="AB20" s="13"/>
    </row>
    <row r="21" spans="2:28" ht="18" customHeight="1" x14ac:dyDescent="0.25">
      <c r="B21" s="50" t="s">
        <v>39</v>
      </c>
      <c r="C21" s="51"/>
      <c r="D21" s="51"/>
      <c r="E21" s="52"/>
      <c r="F21" s="52">
        <f>ROUND(F13*0.02,2)</f>
        <v>2.44</v>
      </c>
      <c r="G21" s="52">
        <f>ROUND($F$13*G18,2)</f>
        <v>1.22</v>
      </c>
      <c r="H21" s="52">
        <f>$F$13+$F$21+G21</f>
        <v>125.66</v>
      </c>
      <c r="I21" s="52">
        <f>ROUND($F$13*I18,2)</f>
        <v>2.44</v>
      </c>
      <c r="J21" s="52">
        <f>$F$13+$F$21+I21</f>
        <v>126.88</v>
      </c>
      <c r="K21" s="52">
        <f>ROUND($F$13*K18,2)</f>
        <v>3.66</v>
      </c>
      <c r="L21" s="52">
        <f>$F$13+$F$21+K21</f>
        <v>128.1</v>
      </c>
      <c r="M21" s="52">
        <f>ROUND($F$13*M18,2)</f>
        <v>4.88</v>
      </c>
      <c r="N21" s="52">
        <f>$F$13+$F$21+M21</f>
        <v>129.32</v>
      </c>
      <c r="O21" s="52">
        <f>ROUND($F$13*O18,2)</f>
        <v>6.1</v>
      </c>
      <c r="P21" s="52">
        <f>$F$13+$F$21+O21</f>
        <v>130.54</v>
      </c>
      <c r="Q21" s="52">
        <f>ROUND($F$13*Q18,2)</f>
        <v>7.32</v>
      </c>
      <c r="R21" s="52">
        <f>$F$13+$F$21+Q21</f>
        <v>131.76</v>
      </c>
      <c r="S21" s="52">
        <f>ROUND($F$13*S18,2)</f>
        <v>8.5399999999999991</v>
      </c>
      <c r="T21" s="52">
        <f>$F$13+$F$21+S21</f>
        <v>132.97999999999999</v>
      </c>
      <c r="U21" s="52">
        <f>ROUND($F$13*U18,2)</f>
        <v>9.76</v>
      </c>
      <c r="V21" s="52">
        <f>$F$13+$F$21+U21</f>
        <v>134.19999999999999</v>
      </c>
      <c r="W21" s="52">
        <f>ROUND($F$13*W18,2)</f>
        <v>10.98</v>
      </c>
      <c r="X21" s="54">
        <f>$F$13+$F$21+W21</f>
        <v>135.41999999999999</v>
      </c>
      <c r="Y21" s="13"/>
      <c r="Z21" s="13"/>
      <c r="AA21" s="13"/>
      <c r="AB21" s="13"/>
    </row>
    <row r="22" spans="2:28" ht="12.6" customHeight="1" x14ac:dyDescent="0.2"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13"/>
      <c r="Z22" s="13"/>
      <c r="AA22" s="13"/>
      <c r="AB22" s="13"/>
    </row>
    <row r="23" spans="2:28" ht="12.6" customHeight="1" x14ac:dyDescent="0.2">
      <c r="B23" s="42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13"/>
      <c r="Z23" s="13"/>
      <c r="AA23" s="13"/>
      <c r="AB23" s="13"/>
    </row>
    <row r="24" spans="2:28" ht="18.75" customHeight="1" x14ac:dyDescent="0.25">
      <c r="B24" s="65"/>
      <c r="C24" s="19"/>
      <c r="D24" s="18"/>
      <c r="E24" s="18" t="s">
        <v>27</v>
      </c>
      <c r="F24" s="105"/>
      <c r="G24" s="19"/>
      <c r="H24" s="19"/>
      <c r="I24" s="19"/>
      <c r="J24" s="18"/>
      <c r="K24" s="19"/>
      <c r="L24" s="106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13"/>
      <c r="Z24" s="13"/>
      <c r="AA24" s="13"/>
      <c r="AB24" s="13"/>
    </row>
    <row r="25" spans="2:28" ht="18.75" customHeight="1" thickTop="1" x14ac:dyDescent="0.25">
      <c r="B25" s="66"/>
      <c r="C25" s="4"/>
      <c r="D25" s="4"/>
      <c r="E25" s="24"/>
      <c r="F25" s="207" t="s">
        <v>5</v>
      </c>
      <c r="G25" s="67" t="s">
        <v>46</v>
      </c>
      <c r="H25" s="24"/>
      <c r="I25" s="4" t="s">
        <v>47</v>
      </c>
      <c r="J25" s="24"/>
      <c r="K25" s="4" t="s">
        <v>30</v>
      </c>
      <c r="L25" s="100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13"/>
      <c r="Z25" s="13"/>
      <c r="AA25" s="13"/>
      <c r="AB25" s="13"/>
    </row>
    <row r="26" spans="2:28" ht="17.100000000000001" customHeight="1" x14ac:dyDescent="0.25">
      <c r="B26" s="23"/>
      <c r="C26" s="4"/>
      <c r="D26" s="4"/>
      <c r="E26" s="24"/>
      <c r="F26" s="25" t="s">
        <v>3</v>
      </c>
      <c r="G26" s="107"/>
      <c r="H26" s="33"/>
      <c r="I26" s="107"/>
      <c r="J26" s="33"/>
      <c r="K26" s="107"/>
      <c r="L26" s="34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13"/>
      <c r="Z26" s="13"/>
      <c r="AA26" s="13"/>
      <c r="AB26" s="13"/>
    </row>
    <row r="27" spans="2:28" ht="17.25" customHeight="1" x14ac:dyDescent="0.25">
      <c r="B27" s="35"/>
      <c r="C27" s="36"/>
      <c r="D27" s="36"/>
      <c r="E27" s="37"/>
      <c r="F27" s="38" t="s">
        <v>37</v>
      </c>
      <c r="G27" s="812" t="s">
        <v>17</v>
      </c>
      <c r="H27" s="813"/>
      <c r="I27" s="812" t="s">
        <v>17</v>
      </c>
      <c r="J27" s="813"/>
      <c r="K27" s="803" t="s">
        <v>17</v>
      </c>
      <c r="L27" s="804"/>
      <c r="M27" s="99"/>
      <c r="N27" s="99"/>
      <c r="O27" s="99"/>
      <c r="P27" s="99"/>
      <c r="Q27" s="99"/>
      <c r="R27" s="99"/>
      <c r="S27" s="99"/>
      <c r="T27" s="99"/>
      <c r="U27" s="99"/>
      <c r="V27" s="99"/>
      <c r="W27" s="99"/>
      <c r="X27" s="99"/>
      <c r="Y27" s="13"/>
      <c r="Z27" s="13"/>
      <c r="AA27" s="13"/>
      <c r="AB27" s="13"/>
    </row>
    <row r="28" spans="2:28" ht="12.95" customHeight="1" x14ac:dyDescent="0.25">
      <c r="B28" s="23"/>
      <c r="C28" s="42"/>
      <c r="D28" s="42"/>
      <c r="E28" s="43"/>
      <c r="F28" s="25"/>
      <c r="G28" s="109"/>
      <c r="H28" s="108"/>
      <c r="I28" s="109"/>
      <c r="J28" s="108"/>
      <c r="K28" s="109"/>
      <c r="L28" s="110"/>
      <c r="M28" s="99"/>
      <c r="N28" s="99"/>
      <c r="O28" s="99"/>
      <c r="P28" s="99"/>
      <c r="Q28" s="99"/>
      <c r="R28" s="99"/>
      <c r="S28" s="99"/>
      <c r="T28" s="99"/>
      <c r="U28" s="99"/>
      <c r="V28" s="99"/>
      <c r="W28" s="99"/>
      <c r="X28" s="99"/>
      <c r="Y28" s="13"/>
      <c r="Z28" s="13"/>
      <c r="AA28" s="13"/>
      <c r="AB28" s="13"/>
    </row>
    <row r="29" spans="2:28" ht="17.100000000000001" customHeight="1" x14ac:dyDescent="0.25">
      <c r="B29" s="23" t="s">
        <v>48</v>
      </c>
      <c r="C29" s="102"/>
      <c r="D29" s="102"/>
      <c r="E29" s="113">
        <v>100000</v>
      </c>
      <c r="F29" s="48">
        <v>373.5</v>
      </c>
      <c r="G29" s="114"/>
      <c r="H29" s="47">
        <v>336</v>
      </c>
      <c r="I29" s="114"/>
      <c r="J29" s="47">
        <v>354.5</v>
      </c>
      <c r="K29" s="114"/>
      <c r="L29" s="49">
        <f t="shared" ref="L29:L36" si="0">F29</f>
        <v>373.5</v>
      </c>
      <c r="M29" s="99"/>
      <c r="N29" s="99"/>
      <c r="O29" s="99"/>
      <c r="P29" s="99"/>
      <c r="Q29" s="99"/>
      <c r="R29" s="99"/>
      <c r="S29" s="99"/>
      <c r="T29" s="99"/>
      <c r="U29" s="99"/>
      <c r="V29" s="99"/>
      <c r="W29" s="99"/>
      <c r="X29" s="99"/>
      <c r="Y29" s="13"/>
      <c r="Z29" s="13"/>
      <c r="AA29" s="13"/>
      <c r="AB29" s="13"/>
    </row>
    <row r="30" spans="2:28" ht="17.100000000000001" customHeight="1" x14ac:dyDescent="0.25">
      <c r="B30" s="23" t="s">
        <v>49</v>
      </c>
      <c r="C30" s="102">
        <f t="shared" ref="C30:C35" si="1">E29+0.01</f>
        <v>100000.01</v>
      </c>
      <c r="D30" s="115" t="s">
        <v>50</v>
      </c>
      <c r="E30" s="113">
        <v>360000</v>
      </c>
      <c r="F30" s="48">
        <v>484</v>
      </c>
      <c r="G30" s="114"/>
      <c r="H30" s="47">
        <v>435.5</v>
      </c>
      <c r="I30" s="114"/>
      <c r="J30" s="47">
        <v>460</v>
      </c>
      <c r="K30" s="114"/>
      <c r="L30" s="49">
        <f t="shared" si="0"/>
        <v>484</v>
      </c>
      <c r="M30" s="99"/>
      <c r="N30" s="99"/>
      <c r="O30" s="99"/>
      <c r="P30" s="99"/>
      <c r="Q30" s="99"/>
      <c r="R30" s="99"/>
      <c r="S30" s="99"/>
      <c r="T30" s="99"/>
      <c r="U30" s="99"/>
      <c r="V30" s="99"/>
      <c r="W30" s="99"/>
      <c r="X30" s="99"/>
      <c r="Y30" s="13"/>
      <c r="Z30" s="13"/>
      <c r="AA30" s="13"/>
      <c r="AB30" s="13"/>
    </row>
    <row r="31" spans="2:28" ht="17.100000000000001" customHeight="1" x14ac:dyDescent="0.25">
      <c r="B31" s="23" t="s">
        <v>49</v>
      </c>
      <c r="C31" s="102">
        <f t="shared" si="1"/>
        <v>360000.01</v>
      </c>
      <c r="D31" s="115" t="s">
        <v>50</v>
      </c>
      <c r="E31" s="113">
        <v>600000</v>
      </c>
      <c r="F31" s="48">
        <v>632.5</v>
      </c>
      <c r="G31" s="114"/>
      <c r="H31" s="47">
        <v>569.5</v>
      </c>
      <c r="I31" s="114"/>
      <c r="J31" s="47">
        <v>601</v>
      </c>
      <c r="K31" s="114"/>
      <c r="L31" s="49">
        <f t="shared" si="0"/>
        <v>632.5</v>
      </c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13"/>
      <c r="Z31" s="13"/>
      <c r="AA31" s="13"/>
      <c r="AB31" s="13"/>
    </row>
    <row r="32" spans="2:28" ht="17.100000000000001" customHeight="1" x14ac:dyDescent="0.25">
      <c r="B32" s="23" t="s">
        <v>49</v>
      </c>
      <c r="C32" s="102">
        <f t="shared" si="1"/>
        <v>600000.01</v>
      </c>
      <c r="D32" s="115" t="s">
        <v>50</v>
      </c>
      <c r="E32" s="113">
        <v>1200000</v>
      </c>
      <c r="F32" s="48">
        <v>822.5</v>
      </c>
      <c r="G32" s="114"/>
      <c r="H32" s="47">
        <v>738</v>
      </c>
      <c r="I32" s="114"/>
      <c r="J32" s="47">
        <v>779.5</v>
      </c>
      <c r="K32" s="114"/>
      <c r="L32" s="49">
        <f t="shared" si="0"/>
        <v>822.5</v>
      </c>
      <c r="M32" s="99"/>
      <c r="N32" s="99"/>
      <c r="O32" s="99"/>
      <c r="P32" s="99"/>
      <c r="Q32" s="99"/>
      <c r="R32" s="99"/>
      <c r="S32" s="99"/>
      <c r="T32" s="99"/>
      <c r="U32" s="99"/>
      <c r="V32" s="99"/>
      <c r="W32" s="99"/>
      <c r="X32" s="99"/>
      <c r="Y32" s="13"/>
      <c r="Z32" s="13"/>
      <c r="AA32" s="13"/>
      <c r="AB32" s="13"/>
    </row>
    <row r="33" spans="2:28" ht="17.100000000000001" customHeight="1" x14ac:dyDescent="0.25">
      <c r="B33" s="23" t="s">
        <v>49</v>
      </c>
      <c r="C33" s="102">
        <f t="shared" si="1"/>
        <v>1200000.01</v>
      </c>
      <c r="D33" s="115" t="s">
        <v>50</v>
      </c>
      <c r="E33" s="113">
        <v>2500000</v>
      </c>
      <c r="F33" s="48">
        <v>1066</v>
      </c>
      <c r="G33" s="114"/>
      <c r="H33" s="47">
        <v>958.5</v>
      </c>
      <c r="I33" s="114"/>
      <c r="J33" s="47">
        <v>1013</v>
      </c>
      <c r="K33" s="114"/>
      <c r="L33" s="49">
        <f t="shared" si="0"/>
        <v>1066</v>
      </c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  <c r="Y33" s="13"/>
      <c r="Z33" s="13"/>
      <c r="AA33" s="13"/>
      <c r="AB33" s="13"/>
    </row>
    <row r="34" spans="2:28" ht="17.100000000000001" customHeight="1" x14ac:dyDescent="0.25">
      <c r="B34" s="23" t="s">
        <v>49</v>
      </c>
      <c r="C34" s="102">
        <f t="shared" si="1"/>
        <v>2500000.0099999998</v>
      </c>
      <c r="D34" s="115" t="s">
        <v>50</v>
      </c>
      <c r="E34" s="113">
        <v>5000000</v>
      </c>
      <c r="F34" s="48">
        <v>1385.5</v>
      </c>
      <c r="G34" s="114"/>
      <c r="H34" s="47">
        <v>1246.5</v>
      </c>
      <c r="I34" s="114"/>
      <c r="J34" s="47">
        <v>1316.5</v>
      </c>
      <c r="K34" s="114"/>
      <c r="L34" s="49">
        <f t="shared" si="0"/>
        <v>1385.5</v>
      </c>
      <c r="M34" s="99"/>
      <c r="N34" s="99"/>
      <c r="O34" s="99"/>
      <c r="P34" s="99"/>
      <c r="Q34" s="99"/>
      <c r="R34" s="99"/>
      <c r="S34" s="99"/>
      <c r="T34" s="99"/>
      <c r="U34" s="99"/>
      <c r="V34" s="99"/>
      <c r="W34" s="99"/>
      <c r="X34" s="99"/>
      <c r="Y34" s="13"/>
      <c r="Z34" s="13"/>
      <c r="AA34" s="13"/>
      <c r="AB34" s="13"/>
    </row>
    <row r="35" spans="2:28" ht="17.100000000000001" customHeight="1" x14ac:dyDescent="0.25">
      <c r="B35" s="23" t="s">
        <v>49</v>
      </c>
      <c r="C35" s="102">
        <f t="shared" si="1"/>
        <v>5000000.01</v>
      </c>
      <c r="D35" s="115" t="s">
        <v>50</v>
      </c>
      <c r="E35" s="113">
        <v>10000000</v>
      </c>
      <c r="F35" s="48">
        <v>1800</v>
      </c>
      <c r="G35" s="114"/>
      <c r="H35" s="47">
        <v>1620</v>
      </c>
      <c r="I35" s="114"/>
      <c r="J35" s="47">
        <v>1710</v>
      </c>
      <c r="K35" s="114"/>
      <c r="L35" s="49">
        <f t="shared" si="0"/>
        <v>1800</v>
      </c>
      <c r="M35" s="99"/>
      <c r="N35" s="99"/>
      <c r="O35" s="99"/>
      <c r="P35" s="99"/>
      <c r="Q35" s="99"/>
      <c r="R35" s="99"/>
      <c r="S35" s="99"/>
      <c r="T35" s="99"/>
      <c r="U35" s="99"/>
      <c r="V35" s="99"/>
      <c r="W35" s="99"/>
      <c r="X35" s="99"/>
      <c r="Y35" s="13"/>
      <c r="Z35" s="13"/>
      <c r="AA35" s="13"/>
      <c r="AB35" s="13"/>
    </row>
    <row r="36" spans="2:28" ht="17.100000000000001" customHeight="1" thickBot="1" x14ac:dyDescent="0.3">
      <c r="B36" s="141" t="s">
        <v>51</v>
      </c>
      <c r="C36" s="116"/>
      <c r="D36" s="116"/>
      <c r="E36" s="117">
        <v>10000000</v>
      </c>
      <c r="F36" s="53">
        <v>2341</v>
      </c>
      <c r="G36" s="118"/>
      <c r="H36" s="52">
        <v>2107</v>
      </c>
      <c r="I36" s="118"/>
      <c r="J36" s="52">
        <v>2224</v>
      </c>
      <c r="K36" s="118"/>
      <c r="L36" s="54">
        <f t="shared" si="0"/>
        <v>2341</v>
      </c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13"/>
      <c r="Z36" s="13"/>
      <c r="AA36" s="13"/>
      <c r="AB36" s="13"/>
    </row>
    <row r="37" spans="2:28" ht="12.6" customHeight="1" thickTop="1" x14ac:dyDescent="0.2">
      <c r="B37" s="42"/>
      <c r="C37" s="119"/>
      <c r="D37" s="119"/>
      <c r="E37" s="119"/>
      <c r="F37" s="102"/>
      <c r="G37" s="42"/>
      <c r="H37" s="42"/>
      <c r="I37" s="42"/>
      <c r="J37" s="42"/>
      <c r="K37" s="42"/>
      <c r="L37" s="42"/>
      <c r="M37" s="99"/>
      <c r="N37" s="99"/>
      <c r="O37" s="99"/>
      <c r="P37" s="99"/>
      <c r="Q37" s="99"/>
      <c r="R37" s="99"/>
      <c r="S37" s="99"/>
      <c r="T37" s="99"/>
      <c r="U37" s="99"/>
      <c r="V37" s="99"/>
      <c r="W37" s="99"/>
      <c r="X37" s="99"/>
      <c r="Y37" s="13"/>
      <c r="Z37" s="13"/>
      <c r="AA37" s="13"/>
      <c r="AB37" s="13"/>
    </row>
    <row r="38" spans="2:28" ht="12.6" customHeight="1" x14ac:dyDescent="0.2">
      <c r="B38" s="42"/>
      <c r="C38" s="119"/>
      <c r="D38" s="119"/>
      <c r="E38" s="119"/>
      <c r="F38" s="102"/>
      <c r="G38" s="42"/>
      <c r="H38" s="120"/>
      <c r="I38" s="42"/>
      <c r="J38" s="42"/>
      <c r="K38" s="42"/>
      <c r="L38" s="42"/>
      <c r="M38" s="99"/>
      <c r="N38" s="99"/>
      <c r="O38" s="99"/>
      <c r="P38" s="99"/>
      <c r="Q38" s="99"/>
      <c r="R38" s="99"/>
      <c r="S38" s="99"/>
      <c r="T38" s="99"/>
      <c r="U38" s="99"/>
      <c r="V38" s="99"/>
      <c r="W38" s="99"/>
      <c r="X38" s="99"/>
      <c r="Y38" s="13"/>
      <c r="Z38" s="13"/>
      <c r="AA38" s="13"/>
      <c r="AB38" s="13"/>
    </row>
    <row r="39" spans="2:28" ht="17.100000000000001" customHeight="1" x14ac:dyDescent="0.25">
      <c r="B39" s="56"/>
      <c r="C39" s="57"/>
      <c r="D39" s="57"/>
      <c r="E39" s="75"/>
      <c r="F39" s="103" t="s">
        <v>40</v>
      </c>
      <c r="G39" s="57" t="s">
        <v>52</v>
      </c>
      <c r="H39" s="75"/>
      <c r="I39" s="57" t="s">
        <v>11</v>
      </c>
      <c r="J39" s="75"/>
      <c r="K39" s="57" t="s">
        <v>53</v>
      </c>
      <c r="L39" s="75"/>
      <c r="M39" s="57" t="s">
        <v>54</v>
      </c>
      <c r="N39" s="75"/>
      <c r="O39" s="57" t="s">
        <v>55</v>
      </c>
      <c r="P39" s="75"/>
      <c r="Q39" s="57" t="s">
        <v>41</v>
      </c>
      <c r="R39" s="75"/>
      <c r="S39" s="57" t="s">
        <v>42</v>
      </c>
      <c r="T39" s="75"/>
      <c r="U39" s="57" t="s">
        <v>43</v>
      </c>
      <c r="V39" s="75"/>
      <c r="W39" s="57" t="s">
        <v>26</v>
      </c>
      <c r="X39" s="76"/>
      <c r="Y39" s="13"/>
      <c r="Z39" s="13"/>
      <c r="AA39" s="13"/>
      <c r="AB39" s="13"/>
    </row>
    <row r="40" spans="2:28" ht="16.5" customHeight="1" x14ac:dyDescent="0.25">
      <c r="B40" s="23"/>
      <c r="C40" s="4"/>
      <c r="D40" s="4"/>
      <c r="E40" s="24"/>
      <c r="F40" s="31" t="s">
        <v>44</v>
      </c>
      <c r="G40" s="32" t="s">
        <v>15</v>
      </c>
      <c r="H40" s="33"/>
      <c r="I40" s="32" t="s">
        <v>15</v>
      </c>
      <c r="J40" s="33"/>
      <c r="K40" s="32" t="s">
        <v>15</v>
      </c>
      <c r="L40" s="33"/>
      <c r="M40" s="32" t="s">
        <v>15</v>
      </c>
      <c r="N40" s="33"/>
      <c r="O40" s="32" t="s">
        <v>15</v>
      </c>
      <c r="P40" s="33"/>
      <c r="Q40" s="32" t="s">
        <v>15</v>
      </c>
      <c r="R40" s="33"/>
      <c r="S40" s="32" t="s">
        <v>15</v>
      </c>
      <c r="T40" s="33"/>
      <c r="U40" s="32" t="s">
        <v>15</v>
      </c>
      <c r="V40" s="33"/>
      <c r="W40" s="32" t="s">
        <v>15</v>
      </c>
      <c r="X40" s="34"/>
      <c r="Y40" s="13"/>
      <c r="Z40" s="13"/>
      <c r="AA40" s="13"/>
      <c r="AB40" s="13"/>
    </row>
    <row r="41" spans="2:28" ht="30.75" customHeight="1" x14ac:dyDescent="0.25">
      <c r="B41" s="35"/>
      <c r="C41" s="36"/>
      <c r="D41" s="36"/>
      <c r="E41" s="37"/>
      <c r="F41" s="104" t="s">
        <v>45</v>
      </c>
      <c r="G41" s="39">
        <v>0.01</v>
      </c>
      <c r="H41" s="38" t="s">
        <v>17</v>
      </c>
      <c r="I41" s="39">
        <v>0.02</v>
      </c>
      <c r="J41" s="38" t="s">
        <v>17</v>
      </c>
      <c r="K41" s="39">
        <v>0.03</v>
      </c>
      <c r="L41" s="39" t="s">
        <v>17</v>
      </c>
      <c r="M41" s="39">
        <v>0.04</v>
      </c>
      <c r="N41" s="39" t="s">
        <v>17</v>
      </c>
      <c r="O41" s="39">
        <v>0.05</v>
      </c>
      <c r="P41" s="39" t="s">
        <v>17</v>
      </c>
      <c r="Q41" s="39">
        <v>0.06</v>
      </c>
      <c r="R41" s="39" t="s">
        <v>17</v>
      </c>
      <c r="S41" s="39">
        <v>7.0000000000000007E-2</v>
      </c>
      <c r="T41" s="39" t="s">
        <v>17</v>
      </c>
      <c r="U41" s="39">
        <v>0.08</v>
      </c>
      <c r="V41" s="39" t="s">
        <v>17</v>
      </c>
      <c r="W41" s="39">
        <v>0.09</v>
      </c>
      <c r="X41" s="40" t="s">
        <v>17</v>
      </c>
      <c r="Y41" s="13"/>
      <c r="Z41" s="13"/>
      <c r="AA41" s="13"/>
      <c r="AB41" s="13"/>
    </row>
    <row r="42" spans="2:28" ht="12.75" customHeight="1" x14ac:dyDescent="0.2">
      <c r="B42" s="41"/>
      <c r="C42" s="42"/>
      <c r="D42" s="42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4"/>
      <c r="Y42" s="13"/>
      <c r="Z42" s="13"/>
      <c r="AA42" s="13"/>
      <c r="AB42" s="13"/>
    </row>
    <row r="43" spans="2:28" ht="17.100000000000001" customHeight="1" x14ac:dyDescent="0.25">
      <c r="B43" s="111" t="s">
        <v>48</v>
      </c>
      <c r="C43" s="112"/>
      <c r="D43" s="112"/>
      <c r="E43" s="113">
        <v>100000</v>
      </c>
      <c r="F43" s="47">
        <f t="shared" ref="F43:F50" si="2">ROUND(F29*0.02,2)</f>
        <v>7.47</v>
      </c>
      <c r="G43" s="86">
        <f t="shared" ref="G43:G50" si="3">ROUND(F29*$G$41,2)</f>
        <v>3.74</v>
      </c>
      <c r="H43" s="47">
        <f>$F$29+$F$43+G43</f>
        <v>384.71000000000004</v>
      </c>
      <c r="I43" s="47">
        <f t="shared" ref="I43:I50" si="4">ROUND(F29*$I$41,2)</f>
        <v>7.47</v>
      </c>
      <c r="J43" s="47">
        <f>$F$29+$F$43+I43</f>
        <v>388.44000000000005</v>
      </c>
      <c r="K43" s="47">
        <f t="shared" ref="K43:K50" si="5">ROUND(F29*$K$41,2)</f>
        <v>11.21</v>
      </c>
      <c r="L43" s="47">
        <f>$F$29+$F$43+K43</f>
        <v>392.18</v>
      </c>
      <c r="M43" s="47">
        <f t="shared" ref="M43:M50" si="6">ROUND(F29*$M$41,2)</f>
        <v>14.94</v>
      </c>
      <c r="N43" s="47">
        <f>$F$29+$F$43+M43</f>
        <v>395.91</v>
      </c>
      <c r="O43" s="47">
        <f t="shared" ref="O43:O50" si="7">ROUND(F29*$O$41,2)</f>
        <v>18.68</v>
      </c>
      <c r="P43" s="47">
        <f>$F$29+$F$43+O43</f>
        <v>399.65000000000003</v>
      </c>
      <c r="Q43" s="47">
        <f t="shared" ref="Q43:Q50" si="8">ROUND(F29*$Q$41,2)</f>
        <v>22.41</v>
      </c>
      <c r="R43" s="47">
        <f>$F$29+$F$43+Q43</f>
        <v>403.38000000000005</v>
      </c>
      <c r="S43" s="47">
        <f t="shared" ref="S43:S50" si="9">ROUND(F29*$S$41,2)</f>
        <v>26.15</v>
      </c>
      <c r="T43" s="47">
        <f>$F$29+$F$43+S43</f>
        <v>407.12</v>
      </c>
      <c r="U43" s="47">
        <f t="shared" ref="U43:U50" si="10">ROUND(F29*$U$41,2)</f>
        <v>29.88</v>
      </c>
      <c r="V43" s="47">
        <f>$F$29+$F$43+U43</f>
        <v>410.85</v>
      </c>
      <c r="W43" s="47">
        <f t="shared" ref="W43:W50" si="11">ROUND(F29*$W$41,2)</f>
        <v>33.619999999999997</v>
      </c>
      <c r="X43" s="49">
        <f>$F$29+$F$43+W43</f>
        <v>414.59000000000003</v>
      </c>
      <c r="Y43" s="13"/>
      <c r="Z43" s="13"/>
      <c r="AA43" s="13"/>
      <c r="AB43" s="13"/>
    </row>
    <row r="44" spans="2:28" ht="17.100000000000001" customHeight="1" x14ac:dyDescent="0.25">
      <c r="B44" s="111" t="s">
        <v>49</v>
      </c>
      <c r="C44" s="102">
        <f t="shared" ref="C44:C49" si="12">E43+0.01</f>
        <v>100000.01</v>
      </c>
      <c r="D44" s="115" t="s">
        <v>50</v>
      </c>
      <c r="E44" s="113">
        <v>360000</v>
      </c>
      <c r="F44" s="47">
        <f t="shared" si="2"/>
        <v>9.68</v>
      </c>
      <c r="G44" s="86">
        <f t="shared" si="3"/>
        <v>4.84</v>
      </c>
      <c r="H44" s="47">
        <f>$F$30+$F$44+G44</f>
        <v>498.52</v>
      </c>
      <c r="I44" s="47">
        <f t="shared" si="4"/>
        <v>9.68</v>
      </c>
      <c r="J44" s="47">
        <f>$F$30+$F$44+I44</f>
        <v>503.36</v>
      </c>
      <c r="K44" s="47">
        <f t="shared" si="5"/>
        <v>14.52</v>
      </c>
      <c r="L44" s="47">
        <f>$F$30+$F$44+K44</f>
        <v>508.2</v>
      </c>
      <c r="M44" s="47">
        <f t="shared" si="6"/>
        <v>19.36</v>
      </c>
      <c r="N44" s="47">
        <f>$F$30+$F$44+M44</f>
        <v>513.04</v>
      </c>
      <c r="O44" s="47">
        <f t="shared" si="7"/>
        <v>24.2</v>
      </c>
      <c r="P44" s="47">
        <f>$F$30+$F$44+O44</f>
        <v>517.88</v>
      </c>
      <c r="Q44" s="47">
        <f t="shared" si="8"/>
        <v>29.04</v>
      </c>
      <c r="R44" s="47">
        <f>$F$30+$F$44+Q44</f>
        <v>522.72</v>
      </c>
      <c r="S44" s="47">
        <f t="shared" si="9"/>
        <v>33.880000000000003</v>
      </c>
      <c r="T44" s="47">
        <f>$F$30+$F$44+S44</f>
        <v>527.56000000000006</v>
      </c>
      <c r="U44" s="47">
        <f t="shared" si="10"/>
        <v>38.72</v>
      </c>
      <c r="V44" s="47">
        <f>$F$30+$F$44+U44</f>
        <v>532.4</v>
      </c>
      <c r="W44" s="47">
        <f t="shared" si="11"/>
        <v>43.56</v>
      </c>
      <c r="X44" s="49">
        <f>$F$30+$F$44+W44</f>
        <v>537.24</v>
      </c>
      <c r="Y44" s="13"/>
      <c r="Z44" s="13"/>
      <c r="AA44" s="13"/>
      <c r="AB44" s="13"/>
    </row>
    <row r="45" spans="2:28" ht="17.100000000000001" customHeight="1" x14ac:dyDescent="0.25">
      <c r="B45" s="111" t="s">
        <v>49</v>
      </c>
      <c r="C45" s="102">
        <f t="shared" si="12"/>
        <v>360000.01</v>
      </c>
      <c r="D45" s="115" t="s">
        <v>50</v>
      </c>
      <c r="E45" s="113">
        <v>600000</v>
      </c>
      <c r="F45" s="47">
        <f t="shared" si="2"/>
        <v>12.65</v>
      </c>
      <c r="G45" s="86">
        <f t="shared" si="3"/>
        <v>6.33</v>
      </c>
      <c r="H45" s="47">
        <f>$F$31+$F$45+G45</f>
        <v>651.48</v>
      </c>
      <c r="I45" s="47">
        <f t="shared" si="4"/>
        <v>12.65</v>
      </c>
      <c r="J45" s="47">
        <f>$F$31+$F$45+I45</f>
        <v>657.8</v>
      </c>
      <c r="K45" s="47">
        <f t="shared" si="5"/>
        <v>18.98</v>
      </c>
      <c r="L45" s="47">
        <f>$F$31+$F$45+K45</f>
        <v>664.13</v>
      </c>
      <c r="M45" s="47">
        <f t="shared" si="6"/>
        <v>25.3</v>
      </c>
      <c r="N45" s="47">
        <f>$F$31+$F$45+M45</f>
        <v>670.44999999999993</v>
      </c>
      <c r="O45" s="47">
        <f t="shared" si="7"/>
        <v>31.63</v>
      </c>
      <c r="P45" s="47">
        <f>$F$31+$F$45+O45</f>
        <v>676.78</v>
      </c>
      <c r="Q45" s="47">
        <f t="shared" si="8"/>
        <v>37.950000000000003</v>
      </c>
      <c r="R45" s="47">
        <f>$F$31+$F$45+Q45</f>
        <v>683.1</v>
      </c>
      <c r="S45" s="47">
        <f t="shared" si="9"/>
        <v>44.28</v>
      </c>
      <c r="T45" s="47">
        <f>$F$31+$F$45+S45</f>
        <v>689.43</v>
      </c>
      <c r="U45" s="47">
        <f t="shared" si="10"/>
        <v>50.6</v>
      </c>
      <c r="V45" s="47">
        <f>$F$31+$F$45+U45</f>
        <v>695.75</v>
      </c>
      <c r="W45" s="47">
        <f t="shared" si="11"/>
        <v>56.93</v>
      </c>
      <c r="X45" s="49">
        <f>$F$31+$F$45+W45</f>
        <v>702.07999999999993</v>
      </c>
      <c r="Y45" s="13"/>
      <c r="Z45" s="13"/>
      <c r="AA45" s="13"/>
      <c r="AB45" s="13"/>
    </row>
    <row r="46" spans="2:28" ht="17.100000000000001" customHeight="1" x14ac:dyDescent="0.25">
      <c r="B46" s="111" t="s">
        <v>49</v>
      </c>
      <c r="C46" s="102">
        <f t="shared" si="12"/>
        <v>600000.01</v>
      </c>
      <c r="D46" s="115" t="s">
        <v>50</v>
      </c>
      <c r="E46" s="113">
        <v>1200000</v>
      </c>
      <c r="F46" s="47">
        <f t="shared" si="2"/>
        <v>16.45</v>
      </c>
      <c r="G46" s="86">
        <f t="shared" si="3"/>
        <v>8.23</v>
      </c>
      <c r="H46" s="47">
        <f>$F$32+$F$46+G46</f>
        <v>847.18000000000006</v>
      </c>
      <c r="I46" s="47">
        <f t="shared" si="4"/>
        <v>16.45</v>
      </c>
      <c r="J46" s="47">
        <f>$F$32+$F$46+I46</f>
        <v>855.40000000000009</v>
      </c>
      <c r="K46" s="47">
        <f t="shared" si="5"/>
        <v>24.68</v>
      </c>
      <c r="L46" s="47">
        <f>$F$32+$F$46+K46</f>
        <v>863.63</v>
      </c>
      <c r="M46" s="47">
        <f t="shared" si="6"/>
        <v>32.9</v>
      </c>
      <c r="N46" s="47">
        <f>$F$32+$F$46+M46</f>
        <v>871.85</v>
      </c>
      <c r="O46" s="47">
        <f t="shared" si="7"/>
        <v>41.13</v>
      </c>
      <c r="P46" s="47">
        <f>$F$32+$F$46+O46</f>
        <v>880.08</v>
      </c>
      <c r="Q46" s="47">
        <f t="shared" si="8"/>
        <v>49.35</v>
      </c>
      <c r="R46" s="47">
        <f>$F$32+$F$46+Q46</f>
        <v>888.30000000000007</v>
      </c>
      <c r="S46" s="47">
        <f t="shared" si="9"/>
        <v>57.58</v>
      </c>
      <c r="T46" s="47">
        <f>$F$32+$F$46+S46</f>
        <v>896.53000000000009</v>
      </c>
      <c r="U46" s="47">
        <f t="shared" si="10"/>
        <v>65.8</v>
      </c>
      <c r="V46" s="47">
        <f>$F$32+$F$46+U46</f>
        <v>904.75</v>
      </c>
      <c r="W46" s="47">
        <f t="shared" si="11"/>
        <v>74.03</v>
      </c>
      <c r="X46" s="49">
        <f>$F$32+$F$46+W46</f>
        <v>912.98</v>
      </c>
      <c r="Y46" s="13"/>
      <c r="Z46" s="13"/>
      <c r="AA46" s="13"/>
      <c r="AB46" s="13"/>
    </row>
    <row r="47" spans="2:28" ht="17.100000000000001" customHeight="1" x14ac:dyDescent="0.25">
      <c r="B47" s="111" t="s">
        <v>49</v>
      </c>
      <c r="C47" s="102">
        <f t="shared" si="12"/>
        <v>1200000.01</v>
      </c>
      <c r="D47" s="115" t="s">
        <v>50</v>
      </c>
      <c r="E47" s="113">
        <v>2500000</v>
      </c>
      <c r="F47" s="47">
        <f t="shared" si="2"/>
        <v>21.32</v>
      </c>
      <c r="G47" s="86">
        <f t="shared" si="3"/>
        <v>10.66</v>
      </c>
      <c r="H47" s="47">
        <f>$F$33+$F$47+G47</f>
        <v>1097.98</v>
      </c>
      <c r="I47" s="47">
        <f t="shared" si="4"/>
        <v>21.32</v>
      </c>
      <c r="J47" s="47">
        <f>$F$33+$F$47+I47</f>
        <v>1108.6399999999999</v>
      </c>
      <c r="K47" s="47">
        <f t="shared" si="5"/>
        <v>31.98</v>
      </c>
      <c r="L47" s="47">
        <f>$F$33+$F$47+K47</f>
        <v>1119.3</v>
      </c>
      <c r="M47" s="47">
        <f t="shared" si="6"/>
        <v>42.64</v>
      </c>
      <c r="N47" s="47">
        <f>$F$33+$F$47+M47</f>
        <v>1129.96</v>
      </c>
      <c r="O47" s="47">
        <f t="shared" si="7"/>
        <v>53.3</v>
      </c>
      <c r="P47" s="47">
        <f>$F$33+$F$47+O47</f>
        <v>1140.6199999999999</v>
      </c>
      <c r="Q47" s="47">
        <f t="shared" si="8"/>
        <v>63.96</v>
      </c>
      <c r="R47" s="47">
        <f>$F$33+$F$47+Q47</f>
        <v>1151.28</v>
      </c>
      <c r="S47" s="47">
        <f t="shared" si="9"/>
        <v>74.62</v>
      </c>
      <c r="T47" s="47">
        <f>$F$33+$F$47+S47</f>
        <v>1161.94</v>
      </c>
      <c r="U47" s="47">
        <f t="shared" si="10"/>
        <v>85.28</v>
      </c>
      <c r="V47" s="47">
        <f>$F$33+$F$47+U47</f>
        <v>1172.5999999999999</v>
      </c>
      <c r="W47" s="47">
        <f t="shared" si="11"/>
        <v>95.94</v>
      </c>
      <c r="X47" s="49">
        <f>$F$33+$F$47+W47</f>
        <v>1183.26</v>
      </c>
      <c r="Y47" s="13"/>
      <c r="Z47" s="13"/>
      <c r="AA47" s="13"/>
      <c r="AB47" s="13"/>
    </row>
    <row r="48" spans="2:28" ht="17.100000000000001" customHeight="1" x14ac:dyDescent="0.25">
      <c r="B48" s="111" t="s">
        <v>49</v>
      </c>
      <c r="C48" s="102">
        <f t="shared" si="12"/>
        <v>2500000.0099999998</v>
      </c>
      <c r="D48" s="115" t="s">
        <v>50</v>
      </c>
      <c r="E48" s="113">
        <v>5000000</v>
      </c>
      <c r="F48" s="47">
        <f t="shared" si="2"/>
        <v>27.71</v>
      </c>
      <c r="G48" s="86">
        <f t="shared" si="3"/>
        <v>13.86</v>
      </c>
      <c r="H48" s="47">
        <f>$F$34+$F$48+G48</f>
        <v>1427.07</v>
      </c>
      <c r="I48" s="47">
        <f t="shared" si="4"/>
        <v>27.71</v>
      </c>
      <c r="J48" s="47">
        <f>$F$34+$F$48+I48</f>
        <v>1440.92</v>
      </c>
      <c r="K48" s="47">
        <f t="shared" si="5"/>
        <v>41.57</v>
      </c>
      <c r="L48" s="47">
        <f>$F$34+$F$48+K48</f>
        <v>1454.78</v>
      </c>
      <c r="M48" s="47">
        <f t="shared" si="6"/>
        <v>55.42</v>
      </c>
      <c r="N48" s="47">
        <f>$F$34+$F$48+M48</f>
        <v>1468.63</v>
      </c>
      <c r="O48" s="47">
        <f t="shared" si="7"/>
        <v>69.28</v>
      </c>
      <c r="P48" s="47">
        <f>$F$34+$F$48+O48</f>
        <v>1482.49</v>
      </c>
      <c r="Q48" s="47">
        <f t="shared" si="8"/>
        <v>83.13</v>
      </c>
      <c r="R48" s="47">
        <f>$F$34+$F$48+Q48</f>
        <v>1496.3400000000001</v>
      </c>
      <c r="S48" s="47">
        <f t="shared" si="9"/>
        <v>96.99</v>
      </c>
      <c r="T48" s="47">
        <f>$F$34+$F$48+S48</f>
        <v>1510.2</v>
      </c>
      <c r="U48" s="47">
        <f t="shared" si="10"/>
        <v>110.84</v>
      </c>
      <c r="V48" s="47">
        <f>$F$34+$F$48+U48</f>
        <v>1524.05</v>
      </c>
      <c r="W48" s="47">
        <f t="shared" si="11"/>
        <v>124.7</v>
      </c>
      <c r="X48" s="49">
        <f>$F$34+$F$48+W48</f>
        <v>1537.91</v>
      </c>
      <c r="Y48" s="13"/>
      <c r="Z48" s="13"/>
      <c r="AA48" s="13"/>
      <c r="AB48" s="13"/>
    </row>
    <row r="49" spans="2:28" ht="17.100000000000001" customHeight="1" x14ac:dyDescent="0.25">
      <c r="B49" s="111" t="s">
        <v>95</v>
      </c>
      <c r="C49" s="102">
        <f t="shared" si="12"/>
        <v>5000000.01</v>
      </c>
      <c r="D49" s="115" t="s">
        <v>50</v>
      </c>
      <c r="E49" s="113">
        <v>10000000</v>
      </c>
      <c r="F49" s="47">
        <f t="shared" si="2"/>
        <v>36</v>
      </c>
      <c r="G49" s="86">
        <f t="shared" si="3"/>
        <v>18</v>
      </c>
      <c r="H49" s="47">
        <f>$F$35+$F$49+G49</f>
        <v>1854</v>
      </c>
      <c r="I49" s="47">
        <f t="shared" si="4"/>
        <v>36</v>
      </c>
      <c r="J49" s="47">
        <f>$F$35+$F$49+I49</f>
        <v>1872</v>
      </c>
      <c r="K49" s="47">
        <f t="shared" si="5"/>
        <v>54</v>
      </c>
      <c r="L49" s="47">
        <f>$F$35+$F$49+K49</f>
        <v>1890</v>
      </c>
      <c r="M49" s="47">
        <f t="shared" si="6"/>
        <v>72</v>
      </c>
      <c r="N49" s="47">
        <f>$F$35+$F$49+M49</f>
        <v>1908</v>
      </c>
      <c r="O49" s="47">
        <f t="shared" si="7"/>
        <v>90</v>
      </c>
      <c r="P49" s="47">
        <f>$F$35+$F$49+O49</f>
        <v>1926</v>
      </c>
      <c r="Q49" s="47">
        <f t="shared" si="8"/>
        <v>108</v>
      </c>
      <c r="R49" s="47">
        <f>$F$35+$F$49+Q49</f>
        <v>1944</v>
      </c>
      <c r="S49" s="47">
        <f t="shared" si="9"/>
        <v>126</v>
      </c>
      <c r="T49" s="47">
        <f>$F$35+$F$49+S49</f>
        <v>1962</v>
      </c>
      <c r="U49" s="47">
        <f t="shared" si="10"/>
        <v>144</v>
      </c>
      <c r="V49" s="47">
        <f>$F$35+$F$49+U49</f>
        <v>1980</v>
      </c>
      <c r="W49" s="47">
        <f t="shared" si="11"/>
        <v>162</v>
      </c>
      <c r="X49" s="49">
        <f>$F$35+$F$49+W49</f>
        <v>1998</v>
      </c>
      <c r="Y49" s="13"/>
      <c r="Z49" s="13"/>
      <c r="AA49" s="13"/>
      <c r="AB49" s="13"/>
    </row>
    <row r="50" spans="2:28" ht="17.100000000000001" customHeight="1" thickBot="1" x14ac:dyDescent="0.3">
      <c r="B50" s="141" t="s">
        <v>51</v>
      </c>
      <c r="C50" s="116"/>
      <c r="D50" s="116"/>
      <c r="E50" s="117">
        <v>10000000</v>
      </c>
      <c r="F50" s="87">
        <f t="shared" si="2"/>
        <v>46.82</v>
      </c>
      <c r="G50" s="87">
        <f t="shared" si="3"/>
        <v>23.41</v>
      </c>
      <c r="H50" s="52">
        <f>$F$36+$F$50+G50</f>
        <v>2411.23</v>
      </c>
      <c r="I50" s="87">
        <f t="shared" si="4"/>
        <v>46.82</v>
      </c>
      <c r="J50" s="52">
        <f>$F$36+$F$50+I50</f>
        <v>2434.6400000000003</v>
      </c>
      <c r="K50" s="52">
        <f t="shared" si="5"/>
        <v>70.23</v>
      </c>
      <c r="L50" s="52">
        <f>$F$36+$F$50+K50</f>
        <v>2458.0500000000002</v>
      </c>
      <c r="M50" s="87">
        <f t="shared" si="6"/>
        <v>93.64</v>
      </c>
      <c r="N50" s="87">
        <f>$F$36+$F$50+M50</f>
        <v>2481.46</v>
      </c>
      <c r="O50" s="52">
        <f t="shared" si="7"/>
        <v>117.05</v>
      </c>
      <c r="P50" s="52">
        <f>$F$36+$F$50+O50</f>
        <v>2504.8700000000003</v>
      </c>
      <c r="Q50" s="52">
        <f t="shared" si="8"/>
        <v>140.46</v>
      </c>
      <c r="R50" s="52">
        <f>$F$36+$F$50+Q50</f>
        <v>2528.2800000000002</v>
      </c>
      <c r="S50" s="52">
        <f t="shared" si="9"/>
        <v>163.87</v>
      </c>
      <c r="T50" s="52">
        <f>$F$36+$F$50+S50</f>
        <v>2551.69</v>
      </c>
      <c r="U50" s="52">
        <f t="shared" si="10"/>
        <v>187.28</v>
      </c>
      <c r="V50" s="52">
        <f>$F$36+$F$50+U50</f>
        <v>2575.1000000000004</v>
      </c>
      <c r="W50" s="52">
        <f t="shared" si="11"/>
        <v>210.69</v>
      </c>
      <c r="X50" s="54">
        <f>$F$36+$F$50+W50</f>
        <v>2598.5100000000002</v>
      </c>
      <c r="Y50" s="13"/>
      <c r="Z50" s="13"/>
      <c r="AA50" s="13"/>
      <c r="AB50" s="13"/>
    </row>
    <row r="51" spans="2:28" ht="17.25" customHeight="1" thickTop="1" x14ac:dyDescent="0.25">
      <c r="B51" s="10" t="s">
        <v>105</v>
      </c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0"/>
      <c r="W51" s="13"/>
      <c r="X51" s="13"/>
      <c r="Y51" s="13"/>
      <c r="Z51" s="13"/>
      <c r="AA51" s="13"/>
      <c r="AB51" s="13"/>
    </row>
    <row r="52" spans="2:28" ht="19.5" x14ac:dyDescent="0.35">
      <c r="B52" s="10"/>
      <c r="C52" s="121"/>
      <c r="R52" s="13"/>
      <c r="S52" s="13"/>
      <c r="T52" s="13"/>
      <c r="U52" s="13"/>
      <c r="V52" s="10" t="s">
        <v>116</v>
      </c>
      <c r="W52" s="10"/>
      <c r="X52" s="13"/>
      <c r="Y52" s="13"/>
      <c r="Z52" s="13"/>
      <c r="AA52" s="13"/>
      <c r="AB52" s="13"/>
    </row>
    <row r="53" spans="2:28" ht="39.75" customHeight="1" x14ac:dyDescent="0.35">
      <c r="B53" s="10"/>
      <c r="C53" s="121"/>
      <c r="R53" s="13"/>
      <c r="S53" s="799"/>
      <c r="T53" s="799"/>
      <c r="U53" s="799"/>
      <c r="V53" s="799"/>
      <c r="W53" s="799"/>
      <c r="X53" s="799"/>
      <c r="Y53" s="799"/>
      <c r="Z53" s="799"/>
      <c r="AA53" s="198"/>
      <c r="AB53" s="198"/>
    </row>
    <row r="54" spans="2:28" ht="23.25" x14ac:dyDescent="0.35">
      <c r="B54" s="10"/>
      <c r="C54" s="121"/>
      <c r="E54" s="199" t="s">
        <v>108</v>
      </c>
      <c r="F54" s="198"/>
      <c r="G54" s="198"/>
      <c r="H54" s="198"/>
      <c r="K54" s="121"/>
      <c r="M54" s="199" t="s">
        <v>97</v>
      </c>
      <c r="N54" s="198"/>
      <c r="O54" s="198"/>
      <c r="P54" s="85"/>
      <c r="R54" s="13"/>
      <c r="S54" s="219" t="s">
        <v>101</v>
      </c>
      <c r="T54" s="219"/>
      <c r="U54" s="219"/>
      <c r="V54" s="219"/>
      <c r="W54" s="219"/>
      <c r="X54" s="219"/>
      <c r="Y54" s="219"/>
      <c r="Z54" s="219"/>
      <c r="AA54" s="219"/>
      <c r="AB54" s="219"/>
    </row>
    <row r="55" spans="2:28" ht="23.25" x14ac:dyDescent="0.35">
      <c r="B55" s="80"/>
      <c r="E55" s="199" t="s">
        <v>109</v>
      </c>
      <c r="F55" s="198"/>
      <c r="G55" s="198"/>
      <c r="H55" s="198"/>
      <c r="M55" s="199" t="s">
        <v>98</v>
      </c>
      <c r="N55" s="198"/>
      <c r="O55" s="198"/>
      <c r="P55" s="85"/>
      <c r="R55" s="13"/>
      <c r="S55" s="219" t="s">
        <v>103</v>
      </c>
      <c r="T55" s="219"/>
      <c r="U55" s="219"/>
      <c r="V55" s="219"/>
      <c r="W55" s="219"/>
      <c r="X55" s="219"/>
      <c r="Y55" s="219"/>
      <c r="Z55" s="219"/>
      <c r="AA55" s="219"/>
      <c r="AB55" s="219"/>
    </row>
    <row r="56" spans="2:28" ht="23.25" x14ac:dyDescent="0.35">
      <c r="B56" s="80"/>
      <c r="E56" s="199" t="s">
        <v>110</v>
      </c>
      <c r="M56" s="199" t="s">
        <v>99</v>
      </c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</row>
    <row r="57" spans="2:28" ht="12.75" x14ac:dyDescent="0.2">
      <c r="B57" s="80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</row>
    <row r="58" spans="2:28" ht="12.75" x14ac:dyDescent="0.2">
      <c r="B58" s="80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</row>
    <row r="59" spans="2:28" ht="12.75" x14ac:dyDescent="0.2">
      <c r="B59" s="80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</row>
    <row r="62" spans="2:28" ht="20.25" x14ac:dyDescent="0.3">
      <c r="B62" s="796"/>
      <c r="C62" s="796"/>
      <c r="D62" s="796"/>
      <c r="K62" s="84"/>
      <c r="N62" s="88"/>
    </row>
    <row r="63" spans="2:28" ht="20.25" x14ac:dyDescent="0.3">
      <c r="B63" s="796"/>
      <c r="C63" s="796"/>
      <c r="K63" s="84"/>
      <c r="N63" s="88"/>
    </row>
    <row r="65" spans="7:13" ht="15.75" x14ac:dyDescent="0.25">
      <c r="G65" s="88"/>
      <c r="H65" s="84"/>
      <c r="J65" s="84"/>
      <c r="M65" s="88"/>
    </row>
    <row r="66" spans="7:13" ht="15.75" x14ac:dyDescent="0.25">
      <c r="G66" s="88"/>
      <c r="H66" s="84"/>
      <c r="J66" s="84"/>
      <c r="M66" s="88"/>
    </row>
    <row r="67" spans="7:13" ht="15.75" x14ac:dyDescent="0.25">
      <c r="G67" s="88"/>
      <c r="H67" s="84"/>
      <c r="J67" s="84"/>
      <c r="M67" s="88"/>
    </row>
  </sheetData>
  <mergeCells count="19">
    <mergeCell ref="S53:Z53"/>
    <mergeCell ref="B62:D62"/>
    <mergeCell ref="B63:C63"/>
    <mergeCell ref="G12:H12"/>
    <mergeCell ref="I12:J12"/>
    <mergeCell ref="G13:H13"/>
    <mergeCell ref="I13:J13"/>
    <mergeCell ref="G27:H27"/>
    <mergeCell ref="I27:J27"/>
    <mergeCell ref="K12:L12"/>
    <mergeCell ref="K13:L13"/>
    <mergeCell ref="K27:L27"/>
    <mergeCell ref="G11:H11"/>
    <mergeCell ref="I11:J11"/>
    <mergeCell ref="E1:W1"/>
    <mergeCell ref="E2:W2"/>
    <mergeCell ref="G9:H10"/>
    <mergeCell ref="I9:J10"/>
    <mergeCell ref="K9:L10"/>
  </mergeCells>
  <phoneticPr fontId="0" type="noConversion"/>
  <printOptions horizontalCentered="1" verticalCentered="1"/>
  <pageMargins left="0" right="0.5" top="0.6" bottom="0" header="0.51180555555555562" footer="0.51180555555555562"/>
  <pageSetup paperSize="9" scale="44" firstPageNumber="0" orientation="landscape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10245" r:id="rId4">
          <objectPr defaultSize="0" autoPict="0" r:id="rId5">
            <anchor moveWithCells="1" sizeWithCells="1">
              <from>
                <xdr:col>1</xdr:col>
                <xdr:colOff>47625</xdr:colOff>
                <xdr:row>0</xdr:row>
                <xdr:rowOff>19050</xdr:rowOff>
              </from>
              <to>
                <xdr:col>4</xdr:col>
                <xdr:colOff>66675</xdr:colOff>
                <xdr:row>2</xdr:row>
                <xdr:rowOff>180975</xdr:rowOff>
              </to>
            </anchor>
          </objectPr>
        </oleObject>
      </mc:Choice>
      <mc:Fallback>
        <oleObject progId="MSPhotoEd.3" shapeId="10245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58"/>
  <sheetViews>
    <sheetView showGridLines="0" topLeftCell="A2" zoomScale="60" zoomScaleNormal="75" workbookViewId="0">
      <selection activeCell="A7" sqref="A7"/>
    </sheetView>
  </sheetViews>
  <sheetFormatPr defaultRowHeight="10.5" x14ac:dyDescent="0.15"/>
  <cols>
    <col min="1" max="1" width="7.1640625" customWidth="1"/>
    <col min="2" max="2" width="17.83203125" customWidth="1"/>
    <col min="3" max="3" width="20.5" customWidth="1"/>
    <col min="4" max="4" width="7.83203125" customWidth="1"/>
    <col min="5" max="5" width="24.83203125" customWidth="1"/>
    <col min="6" max="6" width="22.33203125" customWidth="1"/>
    <col min="7" max="7" width="21" customWidth="1"/>
    <col min="8" max="8" width="20.83203125" customWidth="1"/>
    <col min="9" max="19" width="18.83203125" customWidth="1"/>
    <col min="20" max="20" width="14.83203125" customWidth="1"/>
  </cols>
  <sheetData>
    <row r="1" spans="1:22" ht="69" customHeight="1" x14ac:dyDescent="0.15"/>
    <row r="2" spans="1:22" ht="27.75" customHeight="1" x14ac:dyDescent="0.15">
      <c r="A2" s="831" t="s">
        <v>139</v>
      </c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  <c r="O2" s="831"/>
      <c r="P2" s="831"/>
      <c r="Q2" s="831"/>
      <c r="R2" s="831"/>
    </row>
    <row r="3" spans="1:22" ht="20.100000000000001" customHeight="1" x14ac:dyDescent="0.15">
      <c r="A3" s="831" t="s">
        <v>133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831"/>
      <c r="S3" s="831"/>
      <c r="T3" s="231"/>
      <c r="U3" s="231"/>
      <c r="V3" s="231"/>
    </row>
    <row r="4" spans="1:22" ht="20.100000000000001" customHeight="1" x14ac:dyDescent="0.15">
      <c r="A4" s="831" t="s">
        <v>132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231"/>
      <c r="U4" s="231"/>
      <c r="V4" s="231"/>
    </row>
    <row r="5" spans="1:22" ht="20.100000000000001" customHeight="1" x14ac:dyDescent="0.15">
      <c r="A5" s="832" t="s">
        <v>0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832"/>
      <c r="S5" s="832"/>
      <c r="T5" s="232"/>
      <c r="U5" s="232"/>
    </row>
    <row r="6" spans="1:22" ht="27" customHeight="1" x14ac:dyDescent="0.4">
      <c r="A6" s="833" t="s">
        <v>148</v>
      </c>
      <c r="B6" s="833"/>
      <c r="C6" s="833"/>
      <c r="D6" s="833"/>
      <c r="E6" s="833"/>
      <c r="F6" s="833"/>
      <c r="G6" s="833"/>
      <c r="H6" s="833"/>
      <c r="I6" s="833"/>
      <c r="J6" s="833"/>
      <c r="K6" s="833"/>
      <c r="L6" s="833"/>
      <c r="M6" s="833"/>
      <c r="N6" s="833"/>
      <c r="O6" s="833"/>
      <c r="P6" s="833"/>
      <c r="Q6" s="833"/>
      <c r="R6" s="833"/>
      <c r="S6" s="833"/>
      <c r="T6" s="233"/>
      <c r="U6" s="233"/>
      <c r="V6" s="233"/>
    </row>
    <row r="7" spans="1:22" ht="27" customHeight="1" thickBot="1" x14ac:dyDescent="0.35">
      <c r="C7" s="8"/>
      <c r="D7" s="9"/>
      <c r="E7" s="10"/>
      <c r="F7" s="235" t="s">
        <v>147</v>
      </c>
      <c r="G7" s="83"/>
      <c r="H7" s="83"/>
      <c r="I7" s="83"/>
      <c r="J7" s="236"/>
      <c r="K7" s="236"/>
      <c r="L7" s="237"/>
      <c r="M7" s="237"/>
      <c r="N7" s="237"/>
      <c r="O7" s="237"/>
      <c r="P7" s="13"/>
      <c r="Q7" s="12"/>
      <c r="R7" s="14"/>
      <c r="S7" s="13"/>
      <c r="T7" s="13"/>
    </row>
    <row r="8" spans="1:22" ht="18.75" customHeight="1" thickTop="1" x14ac:dyDescent="0.2">
      <c r="B8" s="828" t="s">
        <v>2</v>
      </c>
      <c r="C8" s="829"/>
      <c r="D8" s="829"/>
      <c r="E8" s="829"/>
      <c r="F8" s="829"/>
      <c r="G8" s="829"/>
      <c r="H8" s="829"/>
      <c r="I8" s="829"/>
      <c r="J8" s="829"/>
      <c r="K8" s="829"/>
      <c r="L8" s="829"/>
      <c r="M8" s="829"/>
      <c r="N8" s="829"/>
      <c r="O8" s="829"/>
      <c r="P8" s="829"/>
      <c r="Q8" s="829"/>
      <c r="R8" s="829"/>
      <c r="S8" s="830"/>
      <c r="T8" s="13"/>
    </row>
    <row r="9" spans="1:22" ht="17.100000000000001" customHeight="1" x14ac:dyDescent="0.25">
      <c r="B9" s="305"/>
      <c r="C9" s="4"/>
      <c r="D9" s="4"/>
      <c r="E9" s="24"/>
      <c r="F9" s="234" t="s">
        <v>3</v>
      </c>
      <c r="G9" s="243"/>
      <c r="H9" s="25" t="s">
        <v>5</v>
      </c>
      <c r="I9" s="26" t="s">
        <v>7</v>
      </c>
      <c r="J9" s="27"/>
      <c r="K9" s="28" t="s">
        <v>8</v>
      </c>
      <c r="L9" s="27"/>
      <c r="M9" s="28" t="s">
        <v>9</v>
      </c>
      <c r="N9" s="29"/>
      <c r="O9" s="303" t="s">
        <v>6</v>
      </c>
      <c r="P9" s="26" t="s">
        <v>10</v>
      </c>
      <c r="Q9" s="29"/>
      <c r="R9" s="26" t="s">
        <v>11</v>
      </c>
      <c r="S9" s="296"/>
      <c r="T9" s="13"/>
    </row>
    <row r="10" spans="1:22" ht="17.100000000000001" customHeight="1" x14ac:dyDescent="0.25">
      <c r="B10" s="305"/>
      <c r="C10" s="4"/>
      <c r="D10" s="4"/>
      <c r="E10" s="24"/>
      <c r="F10" s="241" t="s">
        <v>12</v>
      </c>
      <c r="G10" s="244" t="s">
        <v>4</v>
      </c>
      <c r="H10" s="25" t="s">
        <v>13</v>
      </c>
      <c r="I10" s="32" t="s">
        <v>15</v>
      </c>
      <c r="J10" s="33"/>
      <c r="K10" s="32" t="s">
        <v>15</v>
      </c>
      <c r="L10" s="33"/>
      <c r="M10" s="32" t="s">
        <v>15</v>
      </c>
      <c r="N10" s="33"/>
      <c r="O10" s="303" t="s">
        <v>14</v>
      </c>
      <c r="P10" s="32">
        <v>2010</v>
      </c>
      <c r="Q10" s="33"/>
      <c r="R10" s="32" t="s">
        <v>15</v>
      </c>
      <c r="S10" s="306"/>
      <c r="T10" s="13"/>
    </row>
    <row r="11" spans="1:22" ht="17.100000000000001" customHeight="1" x14ac:dyDescent="0.25">
      <c r="B11" s="307"/>
      <c r="C11" s="36"/>
      <c r="D11" s="36"/>
      <c r="E11" s="37"/>
      <c r="F11" s="242" t="s">
        <v>16</v>
      </c>
      <c r="G11" s="245"/>
      <c r="H11" s="38" t="s">
        <v>16</v>
      </c>
      <c r="I11" s="39">
        <f>0</f>
        <v>0</v>
      </c>
      <c r="J11" s="38" t="s">
        <v>17</v>
      </c>
      <c r="K11" s="39">
        <f>I11+0</f>
        <v>0</v>
      </c>
      <c r="L11" s="38" t="s">
        <v>17</v>
      </c>
      <c r="M11" s="39">
        <f>K11+0</f>
        <v>0</v>
      </c>
      <c r="N11" s="38" t="s">
        <v>17</v>
      </c>
      <c r="O11" s="304">
        <v>0.2</v>
      </c>
      <c r="P11" s="39">
        <f>M11+0.01</f>
        <v>0.01</v>
      </c>
      <c r="Q11" s="38" t="s">
        <v>17</v>
      </c>
      <c r="R11" s="39">
        <f>P11+0.01</f>
        <v>0.02</v>
      </c>
      <c r="S11" s="308" t="s">
        <v>17</v>
      </c>
      <c r="T11" s="13"/>
    </row>
    <row r="12" spans="1:22" ht="12.95" customHeight="1" x14ac:dyDescent="0.2">
      <c r="B12" s="309"/>
      <c r="C12" s="42"/>
      <c r="D12" s="42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310"/>
      <c r="T12" s="13"/>
    </row>
    <row r="13" spans="1:22" ht="17.25" customHeight="1" x14ac:dyDescent="0.25">
      <c r="B13" s="311" t="s">
        <v>18</v>
      </c>
      <c r="C13" s="46"/>
      <c r="D13" s="46"/>
      <c r="E13" s="47"/>
      <c r="F13" s="47">
        <v>256.5</v>
      </c>
      <c r="G13" s="48" t="e">
        <f>H13-F13</f>
        <v>#REF!</v>
      </c>
      <c r="H13" s="48" t="e">
        <f>#REF!</f>
        <v>#REF!</v>
      </c>
      <c r="I13" s="47" t="e">
        <f>ROUND($H$13*I11,2)</f>
        <v>#REF!</v>
      </c>
      <c r="J13" s="47" t="e">
        <f>$H$13+I13</f>
        <v>#REF!</v>
      </c>
      <c r="K13" s="47" t="e">
        <f>ROUND($H$13*K11,2)</f>
        <v>#REF!</v>
      </c>
      <c r="L13" s="47" t="e">
        <f>$H$13+I13</f>
        <v>#REF!</v>
      </c>
      <c r="M13" s="47" t="e">
        <f>ROUND($H$13*M11,2)</f>
        <v>#REF!</v>
      </c>
      <c r="N13" s="47" t="e">
        <f>$H$13+M13</f>
        <v>#REF!</v>
      </c>
      <c r="O13" s="86" t="e">
        <f>ROUND(H13*0.2,2)</f>
        <v>#REF!</v>
      </c>
      <c r="P13" s="47" t="e">
        <f>ROUND($H$13*P11,2)</f>
        <v>#REF!</v>
      </c>
      <c r="Q13" s="47" t="e">
        <f>$H$13+O13+P13</f>
        <v>#REF!</v>
      </c>
      <c r="R13" s="47" t="e">
        <f>ROUND($H$13*R11,2)</f>
        <v>#REF!</v>
      </c>
      <c r="S13" s="312" t="e">
        <f>$H$13+$O$13+R13</f>
        <v>#REF!</v>
      </c>
      <c r="T13" s="13"/>
    </row>
    <row r="14" spans="1:22" ht="20.25" customHeight="1" thickBot="1" x14ac:dyDescent="0.3">
      <c r="B14" s="313" t="s">
        <v>19</v>
      </c>
      <c r="C14" s="51"/>
      <c r="D14" s="51"/>
      <c r="E14" s="52"/>
      <c r="F14" s="52">
        <v>128.25</v>
      </c>
      <c r="G14" s="53" t="e">
        <f>H14-F14</f>
        <v>#REF!</v>
      </c>
      <c r="H14" s="53" t="e">
        <f>#REF!</f>
        <v>#REF!</v>
      </c>
      <c r="I14" s="52" t="e">
        <f>ROUND($H$14*I11,2)</f>
        <v>#REF!</v>
      </c>
      <c r="J14" s="52" t="e">
        <f>$H$14+I14</f>
        <v>#REF!</v>
      </c>
      <c r="K14" s="52" t="e">
        <f>ROUND($H$14*K11,2)</f>
        <v>#REF!</v>
      </c>
      <c r="L14" s="52" t="e">
        <f>$H$14+K14</f>
        <v>#REF!</v>
      </c>
      <c r="M14" s="52" t="e">
        <f>ROUND($H$14*M11,2)</f>
        <v>#REF!</v>
      </c>
      <c r="N14" s="52" t="e">
        <f>$H$14+M14</f>
        <v>#REF!</v>
      </c>
      <c r="O14" s="87" t="e">
        <f>ROUND(H14*0.2,2)</f>
        <v>#REF!</v>
      </c>
      <c r="P14" s="52" t="e">
        <f>ROUND($H$14*P11,2)</f>
        <v>#REF!</v>
      </c>
      <c r="Q14" s="87" t="e">
        <f>$H$14+O14+P14</f>
        <v>#REF!</v>
      </c>
      <c r="R14" s="52" t="e">
        <f>ROUND($H$14*R11,2)</f>
        <v>#REF!</v>
      </c>
      <c r="S14" s="314" t="e">
        <f>$H$14+$O$14+R14</f>
        <v>#REF!</v>
      </c>
      <c r="T14" s="13"/>
    </row>
    <row r="15" spans="1:22" ht="11.25" customHeight="1" thickTop="1" thickBot="1" x14ac:dyDescent="0.25">
      <c r="B15" s="315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316"/>
      <c r="T15" s="13"/>
    </row>
    <row r="16" spans="1:22" ht="4.5" hidden="1" customHeight="1" thickBot="1" x14ac:dyDescent="0.25">
      <c r="B16" s="315"/>
      <c r="C16" s="6"/>
      <c r="D16" s="6"/>
      <c r="E16" s="6"/>
      <c r="F16" s="6"/>
      <c r="G16" s="299"/>
      <c r="H16" s="299"/>
      <c r="I16" s="6"/>
      <c r="J16" s="6"/>
      <c r="K16" s="6"/>
      <c r="L16" s="6"/>
      <c r="M16" s="6"/>
      <c r="N16" s="6"/>
      <c r="O16" s="6"/>
      <c r="P16" s="6"/>
      <c r="Q16" s="6"/>
      <c r="R16" s="6"/>
      <c r="S16" s="316"/>
      <c r="T16" s="13"/>
    </row>
    <row r="17" spans="2:24" ht="17.100000000000001" customHeight="1" thickTop="1" x14ac:dyDescent="0.25">
      <c r="B17" s="317"/>
      <c r="C17" s="57"/>
      <c r="D17" s="57"/>
      <c r="E17" s="57"/>
      <c r="F17" s="835" t="s">
        <v>20</v>
      </c>
      <c r="G17" s="836"/>
      <c r="H17" s="59" t="s">
        <v>25</v>
      </c>
      <c r="I17" s="60"/>
      <c r="J17" s="59" t="s">
        <v>25</v>
      </c>
      <c r="K17" s="60"/>
      <c r="L17" s="59" t="s">
        <v>25</v>
      </c>
      <c r="M17" s="60"/>
      <c r="N17" s="59" t="s">
        <v>25</v>
      </c>
      <c r="O17" s="60"/>
      <c r="P17" s="59" t="s">
        <v>25</v>
      </c>
      <c r="Q17" s="60"/>
      <c r="R17" s="59" t="s">
        <v>26</v>
      </c>
      <c r="S17" s="318"/>
    </row>
    <row r="18" spans="2:24" ht="17.100000000000001" customHeight="1" x14ac:dyDescent="0.25">
      <c r="B18" s="305"/>
      <c r="C18" s="4"/>
      <c r="D18" s="4"/>
      <c r="E18" s="4"/>
      <c r="F18" s="230" t="s">
        <v>15</v>
      </c>
      <c r="G18" s="24"/>
      <c r="H18" s="32" t="s">
        <v>15</v>
      </c>
      <c r="I18" s="33"/>
      <c r="J18" s="32" t="s">
        <v>15</v>
      </c>
      <c r="K18" s="33"/>
      <c r="L18" s="32" t="s">
        <v>15</v>
      </c>
      <c r="M18" s="33"/>
      <c r="N18" s="32" t="s">
        <v>15</v>
      </c>
      <c r="O18" s="33"/>
      <c r="P18" s="32" t="s">
        <v>15</v>
      </c>
      <c r="Q18" s="33"/>
      <c r="R18" s="32" t="s">
        <v>15</v>
      </c>
      <c r="S18" s="306"/>
    </row>
    <row r="19" spans="2:24" ht="17.100000000000001" customHeight="1" x14ac:dyDescent="0.25">
      <c r="B19" s="307"/>
      <c r="C19" s="36"/>
      <c r="D19" s="36"/>
      <c r="E19" s="36"/>
      <c r="F19" s="228">
        <f>R11+0.01</f>
        <v>0.03</v>
      </c>
      <c r="G19" s="39" t="s">
        <v>17</v>
      </c>
      <c r="H19" s="39">
        <f>F19+0.01</f>
        <v>0.04</v>
      </c>
      <c r="I19" s="39" t="s">
        <v>17</v>
      </c>
      <c r="J19" s="39">
        <f>H19+0.01</f>
        <v>0.05</v>
      </c>
      <c r="K19" s="39" t="s">
        <v>17</v>
      </c>
      <c r="L19" s="39">
        <f>J19+0.01</f>
        <v>6.0000000000000005E-2</v>
      </c>
      <c r="M19" s="39" t="s">
        <v>17</v>
      </c>
      <c r="N19" s="39">
        <f>L19+0.01</f>
        <v>7.0000000000000007E-2</v>
      </c>
      <c r="O19" s="39" t="s">
        <v>17</v>
      </c>
      <c r="P19" s="39">
        <f>N19+0.01</f>
        <v>0.08</v>
      </c>
      <c r="Q19" s="39" t="s">
        <v>17</v>
      </c>
      <c r="R19" s="39">
        <f>P19+0.01</f>
        <v>0.09</v>
      </c>
      <c r="S19" s="308" t="s">
        <v>17</v>
      </c>
    </row>
    <row r="20" spans="2:24" ht="12.95" customHeight="1" x14ac:dyDescent="0.25">
      <c r="B20" s="309"/>
      <c r="C20" s="42"/>
      <c r="D20" s="42"/>
      <c r="E20" s="64"/>
      <c r="F20" s="150"/>
      <c r="G20" s="43"/>
      <c r="H20" s="43"/>
      <c r="I20" s="47"/>
      <c r="J20" s="43"/>
      <c r="K20" s="43"/>
      <c r="L20" s="43"/>
      <c r="M20" s="43"/>
      <c r="N20" s="43"/>
      <c r="O20" s="43"/>
      <c r="P20" s="43"/>
      <c r="Q20" s="43"/>
      <c r="R20" s="43"/>
      <c r="S20" s="310"/>
    </row>
    <row r="21" spans="2:24" ht="15" customHeight="1" x14ac:dyDescent="0.25">
      <c r="B21" s="311" t="s">
        <v>18</v>
      </c>
      <c r="C21" s="46"/>
      <c r="D21" s="46"/>
      <c r="E21" s="46"/>
      <c r="F21" s="229" t="e">
        <f>ROUND($H$13*F19,2)</f>
        <v>#REF!</v>
      </c>
      <c r="G21" s="47" t="e">
        <f>$H$13+$O$13+F21</f>
        <v>#REF!</v>
      </c>
      <c r="H21" s="47" t="e">
        <f>ROUND($H$13*H19,2)</f>
        <v>#REF!</v>
      </c>
      <c r="I21" s="47" t="e">
        <f>$H$13+$O$13+H21</f>
        <v>#REF!</v>
      </c>
      <c r="J21" s="47" t="e">
        <f>ROUND($H$13*J19,2)</f>
        <v>#REF!</v>
      </c>
      <c r="K21" s="47" t="e">
        <f>$H$13+$O$13+J21</f>
        <v>#REF!</v>
      </c>
      <c r="L21" s="47" t="e">
        <f>ROUND($H$13*L19,2)</f>
        <v>#REF!</v>
      </c>
      <c r="M21" s="47" t="e">
        <f>$H$13+$O$13+L21</f>
        <v>#REF!</v>
      </c>
      <c r="N21" s="47" t="e">
        <f>ROUND($H$13*N19,2)</f>
        <v>#REF!</v>
      </c>
      <c r="O21" s="47" t="e">
        <f>$H$13+$O$13+N21</f>
        <v>#REF!</v>
      </c>
      <c r="P21" s="47" t="e">
        <f>ROUND($H$13*P19,2)</f>
        <v>#REF!</v>
      </c>
      <c r="Q21" s="47" t="e">
        <f>$H$13+$O$13+P21</f>
        <v>#REF!</v>
      </c>
      <c r="R21" s="47" t="e">
        <f>ROUND($H$13*R19,2)</f>
        <v>#REF!</v>
      </c>
      <c r="S21" s="312" t="e">
        <f>$H$13+$O$13+R21</f>
        <v>#REF!</v>
      </c>
    </row>
    <row r="22" spans="2:24" ht="18.75" customHeight="1" thickBot="1" x14ac:dyDescent="0.3">
      <c r="B22" s="313" t="s">
        <v>19</v>
      </c>
      <c r="C22" s="46"/>
      <c r="D22" s="46"/>
      <c r="E22" s="46"/>
      <c r="F22" s="229" t="e">
        <f>ROUND($H$14*F19,2)</f>
        <v>#REF!</v>
      </c>
      <c r="G22" s="47" t="e">
        <f>$H$14+$O$14+F22</f>
        <v>#REF!</v>
      </c>
      <c r="H22" s="47" t="e">
        <f>ROUND($H$14*H19,2)</f>
        <v>#REF!</v>
      </c>
      <c r="I22" s="47" t="e">
        <f>$H$14+$O$14+H22</f>
        <v>#REF!</v>
      </c>
      <c r="J22" s="47" t="e">
        <f>ROUND($H$14*J19,2)</f>
        <v>#REF!</v>
      </c>
      <c r="K22" s="47" t="e">
        <f>$H$14+$O$14+J22</f>
        <v>#REF!</v>
      </c>
      <c r="L22" s="47" t="e">
        <f>ROUND($H$14*L19,2)</f>
        <v>#REF!</v>
      </c>
      <c r="M22" s="47" t="e">
        <f>$H$14+$O$14+L22</f>
        <v>#REF!</v>
      </c>
      <c r="N22" s="47" t="e">
        <f>ROUND($H$14*N19,2)</f>
        <v>#REF!</v>
      </c>
      <c r="O22" s="47" t="e">
        <f>$H$14+$O$14+N22</f>
        <v>#REF!</v>
      </c>
      <c r="P22" s="47" t="e">
        <f>ROUND($H$14*P19,2)</f>
        <v>#REF!</v>
      </c>
      <c r="Q22" s="47" t="e">
        <f>$H$14+$O$14+P22</f>
        <v>#REF!</v>
      </c>
      <c r="R22" s="47" t="e">
        <f>ROUND($H$14*R19,2)</f>
        <v>#REF!</v>
      </c>
      <c r="S22" s="312" t="e">
        <f>$H$14+$O$14+R22</f>
        <v>#REF!</v>
      </c>
      <c r="T22" s="1"/>
      <c r="U22" s="1"/>
    </row>
    <row r="23" spans="2:24" ht="10.5" customHeight="1" thickTop="1" thickBot="1" x14ac:dyDescent="0.25">
      <c r="B23" s="319"/>
      <c r="C23" s="300"/>
      <c r="D23" s="300"/>
      <c r="E23" s="301"/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20"/>
      <c r="T23" s="6"/>
    </row>
    <row r="24" spans="2:24" ht="12" hidden="1" customHeight="1" thickBot="1" x14ac:dyDescent="0.25">
      <c r="B24" s="315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316"/>
      <c r="T24" s="13"/>
    </row>
    <row r="25" spans="2:24" ht="18.75" customHeight="1" thickTop="1" x14ac:dyDescent="0.25">
      <c r="B25" s="837"/>
      <c r="C25" s="838"/>
      <c r="D25" s="838"/>
      <c r="E25" s="839"/>
      <c r="F25" s="846" t="s">
        <v>3</v>
      </c>
      <c r="G25" s="848" t="s">
        <v>4</v>
      </c>
      <c r="H25" s="846" t="s">
        <v>5</v>
      </c>
      <c r="I25" s="19"/>
      <c r="J25" s="19"/>
      <c r="K25" s="18"/>
      <c r="L25" s="19"/>
      <c r="M25" s="19"/>
      <c r="N25" s="21"/>
      <c r="O25" s="20" t="s">
        <v>27</v>
      </c>
      <c r="P25" s="21"/>
      <c r="Q25" s="21"/>
      <c r="R25" s="21"/>
      <c r="S25" s="321"/>
      <c r="T25" s="13"/>
      <c r="X25" s="226"/>
    </row>
    <row r="26" spans="2:24" ht="17.100000000000001" customHeight="1" x14ac:dyDescent="0.25">
      <c r="B26" s="840"/>
      <c r="C26" s="841"/>
      <c r="D26" s="841"/>
      <c r="E26" s="842"/>
      <c r="F26" s="847"/>
      <c r="G26" s="849"/>
      <c r="H26" s="847"/>
      <c r="I26" s="26" t="s">
        <v>28</v>
      </c>
      <c r="J26" s="27"/>
      <c r="K26" s="28" t="s">
        <v>29</v>
      </c>
      <c r="L26" s="27"/>
      <c r="M26" s="28" t="s">
        <v>30</v>
      </c>
      <c r="N26" s="29"/>
      <c r="O26" s="303" t="s">
        <v>6</v>
      </c>
      <c r="P26" s="26" t="s">
        <v>10</v>
      </c>
      <c r="Q26" s="29"/>
      <c r="R26" s="26" t="s">
        <v>11</v>
      </c>
      <c r="S26" s="296"/>
      <c r="T26" s="13"/>
    </row>
    <row r="27" spans="2:24" ht="18.75" customHeight="1" x14ac:dyDescent="0.25">
      <c r="B27" s="840"/>
      <c r="C27" s="841"/>
      <c r="D27" s="841"/>
      <c r="E27" s="842"/>
      <c r="F27" s="239" t="s">
        <v>12</v>
      </c>
      <c r="G27" s="849"/>
      <c r="H27" s="238" t="s">
        <v>13</v>
      </c>
      <c r="I27" s="32" t="s">
        <v>15</v>
      </c>
      <c r="J27" s="33"/>
      <c r="K27" s="32" t="s">
        <v>15</v>
      </c>
      <c r="L27" s="33"/>
      <c r="M27" s="32" t="s">
        <v>15</v>
      </c>
      <c r="N27" s="33"/>
      <c r="O27" s="303" t="s">
        <v>14</v>
      </c>
      <c r="P27" s="32" t="s">
        <v>15</v>
      </c>
      <c r="Q27" s="33"/>
      <c r="R27" s="32" t="s">
        <v>15</v>
      </c>
      <c r="S27" s="306"/>
      <c r="T27" s="13"/>
    </row>
    <row r="28" spans="2:24" ht="23.25" customHeight="1" x14ac:dyDescent="0.25">
      <c r="B28" s="843"/>
      <c r="C28" s="844"/>
      <c r="D28" s="844"/>
      <c r="E28" s="845"/>
      <c r="F28" s="240" t="s">
        <v>16</v>
      </c>
      <c r="G28" s="850"/>
      <c r="H28" s="240" t="s">
        <v>16</v>
      </c>
      <c r="I28" s="39">
        <f>I11</f>
        <v>0</v>
      </c>
      <c r="J28" s="38" t="s">
        <v>17</v>
      </c>
      <c r="K28" s="39">
        <f>K11</f>
        <v>0</v>
      </c>
      <c r="L28" s="38" t="s">
        <v>17</v>
      </c>
      <c r="M28" s="39">
        <f>M11</f>
        <v>0</v>
      </c>
      <c r="N28" s="38" t="s">
        <v>17</v>
      </c>
      <c r="O28" s="304">
        <f>O11</f>
        <v>0.2</v>
      </c>
      <c r="P28" s="39">
        <f>P11</f>
        <v>0.01</v>
      </c>
      <c r="Q28" s="38" t="s">
        <v>17</v>
      </c>
      <c r="R28" s="39">
        <f>R11</f>
        <v>0.02</v>
      </c>
      <c r="S28" s="308" t="s">
        <v>17</v>
      </c>
      <c r="T28" s="13"/>
    </row>
    <row r="29" spans="2:24" ht="12.95" customHeight="1" x14ac:dyDescent="0.2">
      <c r="B29" s="309"/>
      <c r="C29" s="42"/>
      <c r="D29" s="42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310"/>
      <c r="T29" s="13"/>
    </row>
    <row r="30" spans="2:24" ht="17.100000000000001" customHeight="1" x14ac:dyDescent="0.25">
      <c r="B30" s="305" t="s">
        <v>48</v>
      </c>
      <c r="C30" s="102"/>
      <c r="D30" s="102"/>
      <c r="E30" s="113">
        <v>100000</v>
      </c>
      <c r="F30" s="48">
        <v>393.5</v>
      </c>
      <c r="G30" s="48" t="e">
        <f t="shared" ref="G30:G37" si="0">H30-F30</f>
        <v>#REF!</v>
      </c>
      <c r="H30" s="48" t="e">
        <f>#REF!</f>
        <v>#REF!</v>
      </c>
      <c r="I30" s="86" t="e">
        <f t="shared" ref="I30:I37" si="1">ROUND(H30*$I$28,2)</f>
        <v>#REF!</v>
      </c>
      <c r="J30" s="47" t="e">
        <f t="shared" ref="J30:J37" si="2">H30+I30+I30</f>
        <v>#REF!</v>
      </c>
      <c r="K30" s="86" t="e">
        <f t="shared" ref="K30:K37" si="3">ROUND(H30*$K$28,2)</f>
        <v>#REF!</v>
      </c>
      <c r="L30" s="47" t="e">
        <f t="shared" ref="L30:L37" si="4">J30+K30+K30</f>
        <v>#REF!</v>
      </c>
      <c r="M30" s="86" t="e">
        <f t="shared" ref="M30:M37" si="5">ROUND(H30*$M$28,2)</f>
        <v>#REF!</v>
      </c>
      <c r="N30" s="47" t="e">
        <f t="shared" ref="N30:N37" si="6">L30+M30+M30</f>
        <v>#REF!</v>
      </c>
      <c r="O30" s="47" t="e">
        <f t="shared" ref="O30:O37" si="7">ROUND(H30*$O$11,2)</f>
        <v>#REF!</v>
      </c>
      <c r="P30" s="86" t="e">
        <f t="shared" ref="P30:P37" si="8">ROUND(H30*$P$28,2)</f>
        <v>#REF!</v>
      </c>
      <c r="Q30" s="47" t="e">
        <f t="shared" ref="Q30:Q37" si="9">H30+O30+P30</f>
        <v>#REF!</v>
      </c>
      <c r="R30" s="86" t="e">
        <f t="shared" ref="R30:R37" si="10">ROUND(H30*$R$28,2)</f>
        <v>#REF!</v>
      </c>
      <c r="S30" s="312" t="e">
        <f t="shared" ref="S30:S37" si="11">H30+O30+R30</f>
        <v>#REF!</v>
      </c>
      <c r="T30" s="13"/>
    </row>
    <row r="31" spans="2:24" ht="17.100000000000001" customHeight="1" x14ac:dyDescent="0.25">
      <c r="B31" s="305" t="s">
        <v>49</v>
      </c>
      <c r="C31" s="102">
        <v>100000.01</v>
      </c>
      <c r="D31" s="115" t="s">
        <v>50</v>
      </c>
      <c r="E31" s="113">
        <v>360000</v>
      </c>
      <c r="F31" s="48">
        <v>510</v>
      </c>
      <c r="G31" s="48" t="e">
        <f t="shared" si="0"/>
        <v>#REF!</v>
      </c>
      <c r="H31" s="48" t="e">
        <f>#REF!</f>
        <v>#REF!</v>
      </c>
      <c r="I31" s="86" t="e">
        <f t="shared" si="1"/>
        <v>#REF!</v>
      </c>
      <c r="J31" s="47" t="e">
        <f t="shared" si="2"/>
        <v>#REF!</v>
      </c>
      <c r="K31" s="86" t="e">
        <f t="shared" si="3"/>
        <v>#REF!</v>
      </c>
      <c r="L31" s="47" t="e">
        <f t="shared" si="4"/>
        <v>#REF!</v>
      </c>
      <c r="M31" s="86" t="e">
        <f t="shared" si="5"/>
        <v>#REF!</v>
      </c>
      <c r="N31" s="47" t="e">
        <f t="shared" si="6"/>
        <v>#REF!</v>
      </c>
      <c r="O31" s="47" t="e">
        <f t="shared" si="7"/>
        <v>#REF!</v>
      </c>
      <c r="P31" s="86" t="e">
        <f t="shared" si="8"/>
        <v>#REF!</v>
      </c>
      <c r="Q31" s="47" t="e">
        <f t="shared" si="9"/>
        <v>#REF!</v>
      </c>
      <c r="R31" s="86" t="e">
        <f t="shared" si="10"/>
        <v>#REF!</v>
      </c>
      <c r="S31" s="312" t="e">
        <f t="shared" si="11"/>
        <v>#REF!</v>
      </c>
      <c r="T31" s="13"/>
    </row>
    <row r="32" spans="2:24" ht="17.100000000000001" customHeight="1" x14ac:dyDescent="0.25">
      <c r="B32" s="305" t="s">
        <v>49</v>
      </c>
      <c r="C32" s="102">
        <v>360000.01</v>
      </c>
      <c r="D32" s="115" t="s">
        <v>50</v>
      </c>
      <c r="E32" s="113">
        <v>600000</v>
      </c>
      <c r="F32" s="48">
        <v>666</v>
      </c>
      <c r="G32" s="48" t="e">
        <f t="shared" si="0"/>
        <v>#REF!</v>
      </c>
      <c r="H32" s="48" t="e">
        <f>#REF!</f>
        <v>#REF!</v>
      </c>
      <c r="I32" s="86" t="e">
        <f t="shared" si="1"/>
        <v>#REF!</v>
      </c>
      <c r="J32" s="47" t="e">
        <f t="shared" si="2"/>
        <v>#REF!</v>
      </c>
      <c r="K32" s="86" t="e">
        <f t="shared" si="3"/>
        <v>#REF!</v>
      </c>
      <c r="L32" s="47" t="e">
        <f t="shared" si="4"/>
        <v>#REF!</v>
      </c>
      <c r="M32" s="86" t="e">
        <f t="shared" si="5"/>
        <v>#REF!</v>
      </c>
      <c r="N32" s="47" t="e">
        <f t="shared" si="6"/>
        <v>#REF!</v>
      </c>
      <c r="O32" s="47" t="e">
        <f t="shared" si="7"/>
        <v>#REF!</v>
      </c>
      <c r="P32" s="86" t="e">
        <f t="shared" si="8"/>
        <v>#REF!</v>
      </c>
      <c r="Q32" s="47" t="e">
        <f t="shared" si="9"/>
        <v>#REF!</v>
      </c>
      <c r="R32" s="86" t="e">
        <f t="shared" si="10"/>
        <v>#REF!</v>
      </c>
      <c r="S32" s="312" t="e">
        <f t="shared" si="11"/>
        <v>#REF!</v>
      </c>
      <c r="T32" s="13"/>
    </row>
    <row r="33" spans="2:20" ht="17.100000000000001" customHeight="1" x14ac:dyDescent="0.25">
      <c r="B33" s="305" t="s">
        <v>49</v>
      </c>
      <c r="C33" s="102">
        <v>600000.01</v>
      </c>
      <c r="D33" s="115" t="s">
        <v>50</v>
      </c>
      <c r="E33" s="113">
        <v>1200000</v>
      </c>
      <c r="F33" s="48">
        <v>866</v>
      </c>
      <c r="G33" s="48" t="e">
        <f t="shared" si="0"/>
        <v>#REF!</v>
      </c>
      <c r="H33" s="48" t="e">
        <f>#REF!</f>
        <v>#REF!</v>
      </c>
      <c r="I33" s="86" t="e">
        <f t="shared" si="1"/>
        <v>#REF!</v>
      </c>
      <c r="J33" s="47" t="e">
        <f t="shared" si="2"/>
        <v>#REF!</v>
      </c>
      <c r="K33" s="86" t="e">
        <f t="shared" si="3"/>
        <v>#REF!</v>
      </c>
      <c r="L33" s="47" t="e">
        <f t="shared" si="4"/>
        <v>#REF!</v>
      </c>
      <c r="M33" s="86" t="e">
        <f t="shared" si="5"/>
        <v>#REF!</v>
      </c>
      <c r="N33" s="47" t="e">
        <f t="shared" si="6"/>
        <v>#REF!</v>
      </c>
      <c r="O33" s="47" t="e">
        <f t="shared" si="7"/>
        <v>#REF!</v>
      </c>
      <c r="P33" s="86" t="e">
        <f t="shared" si="8"/>
        <v>#REF!</v>
      </c>
      <c r="Q33" s="47" t="e">
        <f t="shared" si="9"/>
        <v>#REF!</v>
      </c>
      <c r="R33" s="86" t="e">
        <f t="shared" si="10"/>
        <v>#REF!</v>
      </c>
      <c r="S33" s="312" t="e">
        <f t="shared" si="11"/>
        <v>#REF!</v>
      </c>
      <c r="T33" s="13"/>
    </row>
    <row r="34" spans="2:20" ht="17.100000000000001" customHeight="1" x14ac:dyDescent="0.25">
      <c r="B34" s="305" t="s">
        <v>49</v>
      </c>
      <c r="C34" s="102">
        <v>1200000.01</v>
      </c>
      <c r="D34" s="115" t="s">
        <v>50</v>
      </c>
      <c r="E34" s="113">
        <v>2500000</v>
      </c>
      <c r="F34" s="48">
        <v>1122.5</v>
      </c>
      <c r="G34" s="48" t="e">
        <f t="shared" si="0"/>
        <v>#REF!</v>
      </c>
      <c r="H34" s="48" t="e">
        <f>#REF!</f>
        <v>#REF!</v>
      </c>
      <c r="I34" s="86" t="e">
        <f t="shared" si="1"/>
        <v>#REF!</v>
      </c>
      <c r="J34" s="47" t="e">
        <f t="shared" si="2"/>
        <v>#REF!</v>
      </c>
      <c r="K34" s="86" t="e">
        <f t="shared" si="3"/>
        <v>#REF!</v>
      </c>
      <c r="L34" s="47" t="e">
        <f t="shared" si="4"/>
        <v>#REF!</v>
      </c>
      <c r="M34" s="86" t="e">
        <f t="shared" si="5"/>
        <v>#REF!</v>
      </c>
      <c r="N34" s="47" t="e">
        <f t="shared" si="6"/>
        <v>#REF!</v>
      </c>
      <c r="O34" s="47" t="e">
        <f t="shared" si="7"/>
        <v>#REF!</v>
      </c>
      <c r="P34" s="86" t="e">
        <f t="shared" si="8"/>
        <v>#REF!</v>
      </c>
      <c r="Q34" s="47" t="e">
        <f t="shared" si="9"/>
        <v>#REF!</v>
      </c>
      <c r="R34" s="86" t="e">
        <f t="shared" si="10"/>
        <v>#REF!</v>
      </c>
      <c r="S34" s="312" t="e">
        <f t="shared" si="11"/>
        <v>#REF!</v>
      </c>
      <c r="T34" s="13"/>
    </row>
    <row r="35" spans="2:20" ht="18.75" customHeight="1" x14ac:dyDescent="0.25">
      <c r="B35" s="305" t="s">
        <v>49</v>
      </c>
      <c r="C35" s="102">
        <v>2500000.0099999998</v>
      </c>
      <c r="D35" s="115" t="s">
        <v>50</v>
      </c>
      <c r="E35" s="113">
        <v>5000000</v>
      </c>
      <c r="F35" s="48">
        <v>1459</v>
      </c>
      <c r="G35" s="48" t="e">
        <f t="shared" si="0"/>
        <v>#REF!</v>
      </c>
      <c r="H35" s="48" t="e">
        <f>#REF!</f>
        <v>#REF!</v>
      </c>
      <c r="I35" s="86" t="e">
        <f t="shared" si="1"/>
        <v>#REF!</v>
      </c>
      <c r="J35" s="47" t="e">
        <f t="shared" si="2"/>
        <v>#REF!</v>
      </c>
      <c r="K35" s="86" t="e">
        <f t="shared" si="3"/>
        <v>#REF!</v>
      </c>
      <c r="L35" s="47" t="e">
        <f t="shared" si="4"/>
        <v>#REF!</v>
      </c>
      <c r="M35" s="86" t="e">
        <f t="shared" si="5"/>
        <v>#REF!</v>
      </c>
      <c r="N35" s="47" t="e">
        <f t="shared" si="6"/>
        <v>#REF!</v>
      </c>
      <c r="O35" s="47" t="e">
        <f t="shared" si="7"/>
        <v>#REF!</v>
      </c>
      <c r="P35" s="86" t="e">
        <f t="shared" si="8"/>
        <v>#REF!</v>
      </c>
      <c r="Q35" s="47" t="e">
        <f t="shared" si="9"/>
        <v>#REF!</v>
      </c>
      <c r="R35" s="86" t="e">
        <f t="shared" si="10"/>
        <v>#REF!</v>
      </c>
      <c r="S35" s="312" t="e">
        <f t="shared" si="11"/>
        <v>#REF!</v>
      </c>
      <c r="T35" s="13"/>
    </row>
    <row r="36" spans="2:20" ht="18.75" customHeight="1" x14ac:dyDescent="0.25">
      <c r="B36" s="305" t="s">
        <v>49</v>
      </c>
      <c r="C36" s="102">
        <v>5000000.01</v>
      </c>
      <c r="D36" s="115" t="s">
        <v>50</v>
      </c>
      <c r="E36" s="113">
        <v>10000000</v>
      </c>
      <c r="F36" s="48">
        <v>1895.5</v>
      </c>
      <c r="G36" s="48" t="e">
        <f t="shared" si="0"/>
        <v>#REF!</v>
      </c>
      <c r="H36" s="48" t="e">
        <f>#REF!</f>
        <v>#REF!</v>
      </c>
      <c r="I36" s="86" t="e">
        <f t="shared" si="1"/>
        <v>#REF!</v>
      </c>
      <c r="J36" s="47" t="e">
        <f t="shared" si="2"/>
        <v>#REF!</v>
      </c>
      <c r="K36" s="86" t="e">
        <f t="shared" si="3"/>
        <v>#REF!</v>
      </c>
      <c r="L36" s="47" t="e">
        <f t="shared" si="4"/>
        <v>#REF!</v>
      </c>
      <c r="M36" s="86" t="e">
        <f t="shared" si="5"/>
        <v>#REF!</v>
      </c>
      <c r="N36" s="47" t="e">
        <f t="shared" si="6"/>
        <v>#REF!</v>
      </c>
      <c r="O36" s="47" t="e">
        <f t="shared" si="7"/>
        <v>#REF!</v>
      </c>
      <c r="P36" s="86" t="e">
        <f t="shared" si="8"/>
        <v>#REF!</v>
      </c>
      <c r="Q36" s="47" t="e">
        <f t="shared" si="9"/>
        <v>#REF!</v>
      </c>
      <c r="R36" s="86" t="e">
        <f t="shared" si="10"/>
        <v>#REF!</v>
      </c>
      <c r="S36" s="312" t="e">
        <f t="shared" si="11"/>
        <v>#REF!</v>
      </c>
      <c r="T36" s="13"/>
    </row>
    <row r="37" spans="2:20" ht="20.25" customHeight="1" thickBot="1" x14ac:dyDescent="0.3">
      <c r="B37" s="322" t="s">
        <v>51</v>
      </c>
      <c r="C37" s="116"/>
      <c r="D37" s="116"/>
      <c r="E37" s="117">
        <v>10000000</v>
      </c>
      <c r="F37" s="53">
        <v>2465.5</v>
      </c>
      <c r="G37" s="53" t="e">
        <f t="shared" si="0"/>
        <v>#REF!</v>
      </c>
      <c r="H37" s="70" t="e">
        <f>H36</f>
        <v>#REF!</v>
      </c>
      <c r="I37" s="86" t="e">
        <f t="shared" si="1"/>
        <v>#REF!</v>
      </c>
      <c r="J37" s="47" t="e">
        <f t="shared" si="2"/>
        <v>#REF!</v>
      </c>
      <c r="K37" s="86" t="e">
        <f t="shared" si="3"/>
        <v>#REF!</v>
      </c>
      <c r="L37" s="47" t="e">
        <f t="shared" si="4"/>
        <v>#REF!</v>
      </c>
      <c r="M37" s="86" t="e">
        <f t="shared" si="5"/>
        <v>#REF!</v>
      </c>
      <c r="N37" s="47" t="e">
        <f t="shared" si="6"/>
        <v>#REF!</v>
      </c>
      <c r="O37" s="47" t="e">
        <f t="shared" si="7"/>
        <v>#REF!</v>
      </c>
      <c r="P37" s="86" t="e">
        <f t="shared" si="8"/>
        <v>#REF!</v>
      </c>
      <c r="Q37" s="47" t="e">
        <f t="shared" si="9"/>
        <v>#REF!</v>
      </c>
      <c r="R37" s="86" t="e">
        <f t="shared" si="10"/>
        <v>#REF!</v>
      </c>
      <c r="S37" s="312" t="e">
        <f t="shared" si="11"/>
        <v>#REF!</v>
      </c>
      <c r="T37" s="13"/>
    </row>
    <row r="38" spans="2:20" ht="7.5" customHeight="1" thickTop="1" thickBot="1" x14ac:dyDescent="0.25">
      <c r="B38" s="315"/>
      <c r="C38" s="6"/>
      <c r="D38" s="6"/>
      <c r="E38" s="6"/>
      <c r="F38" s="6"/>
      <c r="G38" s="6"/>
      <c r="H38" s="302"/>
      <c r="I38" s="297"/>
      <c r="J38" s="297"/>
      <c r="K38" s="297"/>
      <c r="L38" s="297"/>
      <c r="M38" s="297"/>
      <c r="N38" s="297"/>
      <c r="O38" s="297"/>
      <c r="P38" s="297"/>
      <c r="Q38" s="297"/>
      <c r="R38" s="297"/>
      <c r="S38" s="298"/>
      <c r="T38" s="13"/>
    </row>
    <row r="39" spans="2:20" ht="0.75" hidden="1" customHeight="1" thickBot="1" x14ac:dyDescent="0.25">
      <c r="B39" s="315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316"/>
      <c r="T39" s="13"/>
    </row>
    <row r="40" spans="2:20" ht="17.100000000000001" customHeight="1" thickTop="1" x14ac:dyDescent="0.25">
      <c r="B40" s="317"/>
      <c r="C40" s="57"/>
      <c r="D40" s="57"/>
      <c r="E40" s="57"/>
      <c r="F40" s="793" t="s">
        <v>34</v>
      </c>
      <c r="G40" s="793"/>
      <c r="H40" s="851" t="s">
        <v>64</v>
      </c>
      <c r="I40" s="852"/>
      <c r="J40" s="851" t="s">
        <v>65</v>
      </c>
      <c r="K40" s="852"/>
      <c r="L40" s="853" t="s">
        <v>146</v>
      </c>
      <c r="M40" s="854"/>
      <c r="N40" s="851" t="s">
        <v>67</v>
      </c>
      <c r="O40" s="852"/>
      <c r="P40" s="57" t="s">
        <v>25</v>
      </c>
      <c r="Q40" s="75"/>
      <c r="R40" s="57" t="s">
        <v>26</v>
      </c>
      <c r="S40" s="323"/>
    </row>
    <row r="41" spans="2:20" ht="17.100000000000001" customHeight="1" x14ac:dyDescent="0.25">
      <c r="B41" s="305"/>
      <c r="C41" s="4"/>
      <c r="D41" s="4"/>
      <c r="E41" s="4"/>
      <c r="F41" s="211" t="s">
        <v>15</v>
      </c>
      <c r="G41" s="77"/>
      <c r="H41" s="32" t="s">
        <v>15</v>
      </c>
      <c r="I41" s="33"/>
      <c r="J41" s="32" t="s">
        <v>15</v>
      </c>
      <c r="K41" s="33"/>
      <c r="L41" s="32" t="s">
        <v>15</v>
      </c>
      <c r="M41" s="33"/>
      <c r="N41" s="32" t="s">
        <v>15</v>
      </c>
      <c r="O41" s="33"/>
      <c r="P41" s="32" t="s">
        <v>15</v>
      </c>
      <c r="Q41" s="33"/>
      <c r="R41" s="32" t="s">
        <v>15</v>
      </c>
      <c r="S41" s="306"/>
    </row>
    <row r="42" spans="2:20" ht="17.100000000000001" customHeight="1" x14ac:dyDescent="0.25">
      <c r="B42" s="307"/>
      <c r="C42" s="36"/>
      <c r="D42" s="36"/>
      <c r="E42" s="36"/>
      <c r="F42" s="212">
        <f>F19</f>
        <v>0.03</v>
      </c>
      <c r="G42" s="39" t="s">
        <v>17</v>
      </c>
      <c r="H42" s="39">
        <f>H19</f>
        <v>0.04</v>
      </c>
      <c r="I42" s="39" t="s">
        <v>17</v>
      </c>
      <c r="J42" s="39">
        <f>J19</f>
        <v>0.05</v>
      </c>
      <c r="K42" s="39" t="s">
        <v>17</v>
      </c>
      <c r="L42" s="39">
        <f>L19</f>
        <v>6.0000000000000005E-2</v>
      </c>
      <c r="M42" s="39" t="s">
        <v>17</v>
      </c>
      <c r="N42" s="39">
        <f>N19</f>
        <v>7.0000000000000007E-2</v>
      </c>
      <c r="O42" s="39" t="s">
        <v>17</v>
      </c>
      <c r="P42" s="39">
        <f>P19</f>
        <v>0.08</v>
      </c>
      <c r="Q42" s="39" t="s">
        <v>17</v>
      </c>
      <c r="R42" s="39">
        <f>R19</f>
        <v>0.09</v>
      </c>
      <c r="S42" s="308" t="s">
        <v>17</v>
      </c>
    </row>
    <row r="43" spans="2:20" ht="12.95" customHeight="1" x14ac:dyDescent="0.2">
      <c r="B43" s="309"/>
      <c r="C43" s="42"/>
      <c r="D43" s="42"/>
      <c r="E43" s="64"/>
      <c r="F43" s="210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310"/>
    </row>
    <row r="44" spans="2:20" ht="17.100000000000001" customHeight="1" x14ac:dyDescent="0.25">
      <c r="B44" s="305" t="s">
        <v>48</v>
      </c>
      <c r="C44" s="102"/>
      <c r="D44" s="102"/>
      <c r="E44" s="113">
        <v>100000</v>
      </c>
      <c r="F44" s="209" t="e">
        <f t="shared" ref="F44:F51" si="12">ROUND(H30*$F$42,2)</f>
        <v>#REF!</v>
      </c>
      <c r="G44" s="47" t="e">
        <f t="shared" ref="G44:G51" si="13">H30+O30+F44</f>
        <v>#REF!</v>
      </c>
      <c r="H44" s="209" t="e">
        <f t="shared" ref="H44:H51" si="14">ROUND(H30*$H$42,2)</f>
        <v>#REF!</v>
      </c>
      <c r="I44" s="47" t="e">
        <f t="shared" ref="I44:I51" si="15">H30+O30+H44</f>
        <v>#REF!</v>
      </c>
      <c r="J44" s="86" t="e">
        <f t="shared" ref="J44:J51" si="16">ROUND(H30*$J$42,2)</f>
        <v>#REF!</v>
      </c>
      <c r="K44" s="47" t="e">
        <f t="shared" ref="K44:K51" si="17">H30+O30+J44</f>
        <v>#REF!</v>
      </c>
      <c r="L44" s="86" t="e">
        <f t="shared" ref="L44:L51" si="18">ROUND(H30*$L$42,2)</f>
        <v>#REF!</v>
      </c>
      <c r="M44" s="47" t="e">
        <f t="shared" ref="M44:M51" si="19">H30+O30+L44</f>
        <v>#REF!</v>
      </c>
      <c r="N44" s="86" t="e">
        <f t="shared" ref="N44:N51" si="20">ROUND(H30*$N$42,2)</f>
        <v>#REF!</v>
      </c>
      <c r="O44" s="47" t="e">
        <f t="shared" ref="O44:O51" si="21">H30+O30+N44</f>
        <v>#REF!</v>
      </c>
      <c r="P44" s="86" t="e">
        <f t="shared" ref="P44:P51" si="22">ROUND(H30*$P$42,2)</f>
        <v>#REF!</v>
      </c>
      <c r="Q44" s="47" t="e">
        <f t="shared" ref="Q44:Q51" si="23">H30+O30+P44</f>
        <v>#REF!</v>
      </c>
      <c r="R44" s="86" t="e">
        <f t="shared" ref="R44:R51" si="24">ROUND(H30*$R$42,2)</f>
        <v>#REF!</v>
      </c>
      <c r="S44" s="312" t="e">
        <f t="shared" ref="S44:S51" si="25">H30+O30+R44</f>
        <v>#REF!</v>
      </c>
    </row>
    <row r="45" spans="2:20" ht="17.100000000000001" customHeight="1" x14ac:dyDescent="0.25">
      <c r="B45" s="305" t="s">
        <v>49</v>
      </c>
      <c r="C45" s="102">
        <v>100000.01</v>
      </c>
      <c r="D45" s="115" t="s">
        <v>50</v>
      </c>
      <c r="E45" s="113">
        <v>360000</v>
      </c>
      <c r="F45" s="209" t="e">
        <f t="shared" si="12"/>
        <v>#REF!</v>
      </c>
      <c r="G45" s="47" t="e">
        <f t="shared" si="13"/>
        <v>#REF!</v>
      </c>
      <c r="H45" s="209" t="e">
        <f t="shared" si="14"/>
        <v>#REF!</v>
      </c>
      <c r="I45" s="47" t="e">
        <f t="shared" si="15"/>
        <v>#REF!</v>
      </c>
      <c r="J45" s="86" t="e">
        <f t="shared" si="16"/>
        <v>#REF!</v>
      </c>
      <c r="K45" s="47" t="e">
        <f t="shared" si="17"/>
        <v>#REF!</v>
      </c>
      <c r="L45" s="86" t="e">
        <f t="shared" si="18"/>
        <v>#REF!</v>
      </c>
      <c r="M45" s="47" t="e">
        <f t="shared" si="19"/>
        <v>#REF!</v>
      </c>
      <c r="N45" s="86" t="e">
        <f t="shared" si="20"/>
        <v>#REF!</v>
      </c>
      <c r="O45" s="47" t="e">
        <f t="shared" si="21"/>
        <v>#REF!</v>
      </c>
      <c r="P45" s="86" t="e">
        <f t="shared" si="22"/>
        <v>#REF!</v>
      </c>
      <c r="Q45" s="47" t="e">
        <f t="shared" si="23"/>
        <v>#REF!</v>
      </c>
      <c r="R45" s="86" t="e">
        <f t="shared" si="24"/>
        <v>#REF!</v>
      </c>
      <c r="S45" s="312" t="e">
        <f t="shared" si="25"/>
        <v>#REF!</v>
      </c>
    </row>
    <row r="46" spans="2:20" ht="17.100000000000001" customHeight="1" x14ac:dyDescent="0.25">
      <c r="B46" s="305" t="s">
        <v>49</v>
      </c>
      <c r="C46" s="102">
        <v>360000.01</v>
      </c>
      <c r="D46" s="115" t="s">
        <v>50</v>
      </c>
      <c r="E46" s="113">
        <v>600000</v>
      </c>
      <c r="F46" s="209" t="e">
        <f t="shared" si="12"/>
        <v>#REF!</v>
      </c>
      <c r="G46" s="47" t="e">
        <f t="shared" si="13"/>
        <v>#REF!</v>
      </c>
      <c r="H46" s="209" t="e">
        <f t="shared" si="14"/>
        <v>#REF!</v>
      </c>
      <c r="I46" s="47" t="e">
        <f t="shared" si="15"/>
        <v>#REF!</v>
      </c>
      <c r="J46" s="86" t="e">
        <f t="shared" si="16"/>
        <v>#REF!</v>
      </c>
      <c r="K46" s="47" t="e">
        <f t="shared" si="17"/>
        <v>#REF!</v>
      </c>
      <c r="L46" s="86" t="e">
        <f t="shared" si="18"/>
        <v>#REF!</v>
      </c>
      <c r="M46" s="47" t="e">
        <f t="shared" si="19"/>
        <v>#REF!</v>
      </c>
      <c r="N46" s="86" t="e">
        <f t="shared" si="20"/>
        <v>#REF!</v>
      </c>
      <c r="O46" s="47" t="e">
        <f t="shared" si="21"/>
        <v>#REF!</v>
      </c>
      <c r="P46" s="86" t="e">
        <f t="shared" si="22"/>
        <v>#REF!</v>
      </c>
      <c r="Q46" s="47" t="e">
        <f t="shared" si="23"/>
        <v>#REF!</v>
      </c>
      <c r="R46" s="86" t="e">
        <f t="shared" si="24"/>
        <v>#REF!</v>
      </c>
      <c r="S46" s="312" t="e">
        <f t="shared" si="25"/>
        <v>#REF!</v>
      </c>
    </row>
    <row r="47" spans="2:20" ht="17.100000000000001" customHeight="1" x14ac:dyDescent="0.25">
      <c r="B47" s="305" t="s">
        <v>49</v>
      </c>
      <c r="C47" s="102">
        <v>600000.01</v>
      </c>
      <c r="D47" s="115" t="s">
        <v>50</v>
      </c>
      <c r="E47" s="113">
        <v>1200000</v>
      </c>
      <c r="F47" s="209" t="e">
        <f t="shared" si="12"/>
        <v>#REF!</v>
      </c>
      <c r="G47" s="47" t="e">
        <f t="shared" si="13"/>
        <v>#REF!</v>
      </c>
      <c r="H47" s="209" t="e">
        <f t="shared" si="14"/>
        <v>#REF!</v>
      </c>
      <c r="I47" s="47" t="e">
        <f t="shared" si="15"/>
        <v>#REF!</v>
      </c>
      <c r="J47" s="86" t="e">
        <f t="shared" si="16"/>
        <v>#REF!</v>
      </c>
      <c r="K47" s="47" t="e">
        <f t="shared" si="17"/>
        <v>#REF!</v>
      </c>
      <c r="L47" s="86" t="e">
        <f t="shared" si="18"/>
        <v>#REF!</v>
      </c>
      <c r="M47" s="47" t="e">
        <f t="shared" si="19"/>
        <v>#REF!</v>
      </c>
      <c r="N47" s="86" t="e">
        <f t="shared" si="20"/>
        <v>#REF!</v>
      </c>
      <c r="O47" s="47" t="e">
        <f t="shared" si="21"/>
        <v>#REF!</v>
      </c>
      <c r="P47" s="86" t="e">
        <f t="shared" si="22"/>
        <v>#REF!</v>
      </c>
      <c r="Q47" s="47" t="e">
        <f t="shared" si="23"/>
        <v>#REF!</v>
      </c>
      <c r="R47" s="86" t="e">
        <f t="shared" si="24"/>
        <v>#REF!</v>
      </c>
      <c r="S47" s="312" t="e">
        <f t="shared" si="25"/>
        <v>#REF!</v>
      </c>
    </row>
    <row r="48" spans="2:20" ht="17.100000000000001" customHeight="1" x14ac:dyDescent="0.25">
      <c r="B48" s="305" t="s">
        <v>49</v>
      </c>
      <c r="C48" s="102">
        <v>1200000.01</v>
      </c>
      <c r="D48" s="115" t="s">
        <v>50</v>
      </c>
      <c r="E48" s="113">
        <v>2500000</v>
      </c>
      <c r="F48" s="209" t="e">
        <f t="shared" si="12"/>
        <v>#REF!</v>
      </c>
      <c r="G48" s="47" t="e">
        <f t="shared" si="13"/>
        <v>#REF!</v>
      </c>
      <c r="H48" s="209" t="e">
        <f t="shared" si="14"/>
        <v>#REF!</v>
      </c>
      <c r="I48" s="47" t="e">
        <f t="shared" si="15"/>
        <v>#REF!</v>
      </c>
      <c r="J48" s="86" t="e">
        <f t="shared" si="16"/>
        <v>#REF!</v>
      </c>
      <c r="K48" s="47" t="e">
        <f t="shared" si="17"/>
        <v>#REF!</v>
      </c>
      <c r="L48" s="86" t="e">
        <f t="shared" si="18"/>
        <v>#REF!</v>
      </c>
      <c r="M48" s="47" t="e">
        <f t="shared" si="19"/>
        <v>#REF!</v>
      </c>
      <c r="N48" s="86" t="e">
        <f t="shared" si="20"/>
        <v>#REF!</v>
      </c>
      <c r="O48" s="47" t="e">
        <f t="shared" si="21"/>
        <v>#REF!</v>
      </c>
      <c r="P48" s="86" t="e">
        <f t="shared" si="22"/>
        <v>#REF!</v>
      </c>
      <c r="Q48" s="47" t="e">
        <f t="shared" si="23"/>
        <v>#REF!</v>
      </c>
      <c r="R48" s="86" t="e">
        <f t="shared" si="24"/>
        <v>#REF!</v>
      </c>
      <c r="S48" s="312" t="e">
        <f t="shared" si="25"/>
        <v>#REF!</v>
      </c>
    </row>
    <row r="49" spans="2:23" ht="17.100000000000001" customHeight="1" x14ac:dyDescent="0.25">
      <c r="B49" s="305" t="s">
        <v>49</v>
      </c>
      <c r="C49" s="102">
        <v>2500000.0099999998</v>
      </c>
      <c r="D49" s="115" t="s">
        <v>50</v>
      </c>
      <c r="E49" s="113">
        <v>5000000</v>
      </c>
      <c r="F49" s="209" t="e">
        <f t="shared" si="12"/>
        <v>#REF!</v>
      </c>
      <c r="G49" s="47" t="e">
        <f t="shared" si="13"/>
        <v>#REF!</v>
      </c>
      <c r="H49" s="209" t="e">
        <f t="shared" si="14"/>
        <v>#REF!</v>
      </c>
      <c r="I49" s="47" t="e">
        <f t="shared" si="15"/>
        <v>#REF!</v>
      </c>
      <c r="J49" s="86" t="e">
        <f t="shared" si="16"/>
        <v>#REF!</v>
      </c>
      <c r="K49" s="47" t="e">
        <f t="shared" si="17"/>
        <v>#REF!</v>
      </c>
      <c r="L49" s="86" t="e">
        <f t="shared" si="18"/>
        <v>#REF!</v>
      </c>
      <c r="M49" s="47" t="e">
        <f t="shared" si="19"/>
        <v>#REF!</v>
      </c>
      <c r="N49" s="86" t="e">
        <f t="shared" si="20"/>
        <v>#REF!</v>
      </c>
      <c r="O49" s="47" t="e">
        <f t="shared" si="21"/>
        <v>#REF!</v>
      </c>
      <c r="P49" s="86" t="e">
        <f t="shared" si="22"/>
        <v>#REF!</v>
      </c>
      <c r="Q49" s="47" t="e">
        <f t="shared" si="23"/>
        <v>#REF!</v>
      </c>
      <c r="R49" s="86" t="e">
        <f t="shared" si="24"/>
        <v>#REF!</v>
      </c>
      <c r="S49" s="312" t="e">
        <f t="shared" si="25"/>
        <v>#REF!</v>
      </c>
    </row>
    <row r="50" spans="2:23" ht="17.100000000000001" customHeight="1" x14ac:dyDescent="0.25">
      <c r="B50" s="305" t="s">
        <v>49</v>
      </c>
      <c r="C50" s="102">
        <v>5000000.01</v>
      </c>
      <c r="D50" s="115" t="s">
        <v>50</v>
      </c>
      <c r="E50" s="113">
        <v>10000000</v>
      </c>
      <c r="F50" s="209" t="e">
        <f t="shared" si="12"/>
        <v>#REF!</v>
      </c>
      <c r="G50" s="47" t="e">
        <f t="shared" si="13"/>
        <v>#REF!</v>
      </c>
      <c r="H50" s="209" t="e">
        <f t="shared" si="14"/>
        <v>#REF!</v>
      </c>
      <c r="I50" s="47" t="e">
        <f t="shared" si="15"/>
        <v>#REF!</v>
      </c>
      <c r="J50" s="86" t="e">
        <f t="shared" si="16"/>
        <v>#REF!</v>
      </c>
      <c r="K50" s="47" t="e">
        <f t="shared" si="17"/>
        <v>#REF!</v>
      </c>
      <c r="L50" s="86" t="e">
        <f t="shared" si="18"/>
        <v>#REF!</v>
      </c>
      <c r="M50" s="47" t="e">
        <f t="shared" si="19"/>
        <v>#REF!</v>
      </c>
      <c r="N50" s="86" t="e">
        <f t="shared" si="20"/>
        <v>#REF!</v>
      </c>
      <c r="O50" s="47" t="e">
        <f t="shared" si="21"/>
        <v>#REF!</v>
      </c>
      <c r="P50" s="86" t="e">
        <f t="shared" si="22"/>
        <v>#REF!</v>
      </c>
      <c r="Q50" s="47" t="e">
        <f t="shared" si="23"/>
        <v>#REF!</v>
      </c>
      <c r="R50" s="86" t="e">
        <f t="shared" si="24"/>
        <v>#REF!</v>
      </c>
      <c r="S50" s="312" t="e">
        <f t="shared" si="25"/>
        <v>#REF!</v>
      </c>
    </row>
    <row r="51" spans="2:23" ht="20.25" customHeight="1" thickBot="1" x14ac:dyDescent="0.3">
      <c r="B51" s="324" t="s">
        <v>51</v>
      </c>
      <c r="C51" s="325"/>
      <c r="D51" s="325"/>
      <c r="E51" s="326">
        <v>10000000</v>
      </c>
      <c r="F51" s="327" t="e">
        <f t="shared" si="12"/>
        <v>#REF!</v>
      </c>
      <c r="G51" s="328" t="e">
        <f t="shared" si="13"/>
        <v>#REF!</v>
      </c>
      <c r="H51" s="327" t="e">
        <f t="shared" si="14"/>
        <v>#REF!</v>
      </c>
      <c r="I51" s="328" t="e">
        <f t="shared" si="15"/>
        <v>#REF!</v>
      </c>
      <c r="J51" s="329" t="e">
        <f t="shared" si="16"/>
        <v>#REF!</v>
      </c>
      <c r="K51" s="328" t="e">
        <f t="shared" si="17"/>
        <v>#REF!</v>
      </c>
      <c r="L51" s="329" t="e">
        <f t="shared" si="18"/>
        <v>#REF!</v>
      </c>
      <c r="M51" s="328" t="e">
        <f t="shared" si="19"/>
        <v>#REF!</v>
      </c>
      <c r="N51" s="329" t="e">
        <f t="shared" si="20"/>
        <v>#REF!</v>
      </c>
      <c r="O51" s="328" t="e">
        <f t="shared" si="21"/>
        <v>#REF!</v>
      </c>
      <c r="P51" s="329" t="e">
        <f t="shared" si="22"/>
        <v>#REF!</v>
      </c>
      <c r="Q51" s="328" t="e">
        <f t="shared" si="23"/>
        <v>#REF!</v>
      </c>
      <c r="R51" s="329" t="e">
        <f t="shared" si="24"/>
        <v>#REF!</v>
      </c>
      <c r="S51" s="330" t="e">
        <f t="shared" si="25"/>
        <v>#REF!</v>
      </c>
    </row>
    <row r="52" spans="2:23" ht="28.5" customHeight="1" thickTop="1" x14ac:dyDescent="0.3">
      <c r="B52" s="251" t="s">
        <v>143</v>
      </c>
      <c r="C52" s="252"/>
      <c r="D52" s="252"/>
      <c r="E52" s="252"/>
      <c r="F52" s="252"/>
      <c r="G52" s="252"/>
      <c r="H52" s="252"/>
      <c r="I52" s="252"/>
      <c r="J52" s="252"/>
      <c r="K52" s="252"/>
      <c r="L52" s="252"/>
      <c r="M52" s="252"/>
      <c r="N52" s="834" t="s">
        <v>142</v>
      </c>
      <c r="O52" s="834"/>
      <c r="P52" s="834"/>
      <c r="Q52" s="834"/>
      <c r="R52" s="834"/>
      <c r="S52" s="834"/>
      <c r="T52" s="834"/>
      <c r="U52" s="227"/>
    </row>
    <row r="53" spans="2:23" ht="32.25" customHeight="1" x14ac:dyDescent="0.15">
      <c r="V53" s="198"/>
      <c r="W53" s="198"/>
    </row>
    <row r="54" spans="2:23" ht="17.25" customHeight="1" x14ac:dyDescent="0.25">
      <c r="C54" s="81"/>
      <c r="D54" s="247"/>
      <c r="F54" s="257"/>
      <c r="G54" s="257"/>
      <c r="H54" s="257"/>
      <c r="I54" s="249"/>
      <c r="J54" s="250"/>
      <c r="K54" s="250"/>
      <c r="L54" s="249"/>
      <c r="M54" s="250"/>
      <c r="N54" s="250"/>
      <c r="O54" s="256"/>
      <c r="P54" s="249"/>
      <c r="Q54" s="250"/>
      <c r="R54" s="250"/>
    </row>
    <row r="55" spans="2:23" ht="19.5" x14ac:dyDescent="0.35">
      <c r="B55" s="248"/>
      <c r="C55" s="257" t="s">
        <v>141</v>
      </c>
      <c r="D55" s="257"/>
      <c r="E55" s="250"/>
      <c r="F55" s="250"/>
      <c r="G55" s="250"/>
      <c r="H55" s="250"/>
      <c r="I55" s="249"/>
      <c r="J55" s="249"/>
      <c r="K55" s="250"/>
      <c r="L55" s="250"/>
      <c r="M55" s="249"/>
      <c r="N55" s="250" t="s">
        <v>136</v>
      </c>
      <c r="O55" s="248"/>
      <c r="P55" s="250"/>
      <c r="Q55" s="121"/>
      <c r="R55" s="121"/>
      <c r="S55" s="121"/>
    </row>
    <row r="56" spans="2:23" ht="19.5" x14ac:dyDescent="0.35">
      <c r="B56" s="259"/>
      <c r="C56" s="257" t="s">
        <v>140</v>
      </c>
      <c r="D56" s="257"/>
      <c r="E56" s="257"/>
      <c r="F56" s="257"/>
      <c r="G56" s="257"/>
      <c r="H56" s="257"/>
      <c r="I56" s="249"/>
      <c r="J56" s="249"/>
      <c r="K56" s="250"/>
      <c r="L56" s="250"/>
      <c r="M56" s="249"/>
      <c r="N56" s="250" t="s">
        <v>145</v>
      </c>
      <c r="O56" s="248"/>
      <c r="P56" s="250"/>
      <c r="Q56" s="121"/>
      <c r="R56" s="121"/>
      <c r="S56" s="121"/>
    </row>
    <row r="57" spans="2:23" ht="19.5" x14ac:dyDescent="0.35">
      <c r="B57" s="259"/>
      <c r="C57" s="259"/>
      <c r="D57" s="260"/>
      <c r="E57" s="258"/>
      <c r="F57" s="258" t="s">
        <v>144</v>
      </c>
      <c r="G57" s="258"/>
      <c r="H57" s="256"/>
      <c r="I57" s="249"/>
      <c r="J57" s="249"/>
      <c r="K57" s="250"/>
      <c r="L57" s="250"/>
      <c r="M57" s="250"/>
      <c r="N57" s="249"/>
      <c r="O57" s="248"/>
      <c r="P57" s="249"/>
      <c r="Q57" s="121"/>
      <c r="R57" s="121"/>
      <c r="S57" s="121"/>
    </row>
    <row r="58" spans="2:23" x14ac:dyDescent="0.15">
      <c r="B58" s="246"/>
      <c r="C58" s="246"/>
      <c r="D58" s="246"/>
      <c r="E58" s="246"/>
    </row>
  </sheetData>
  <mergeCells count="17">
    <mergeCell ref="N52:T52"/>
    <mergeCell ref="F17:G17"/>
    <mergeCell ref="B25:E28"/>
    <mergeCell ref="F25:F26"/>
    <mergeCell ref="G25:G28"/>
    <mergeCell ref="H25:H26"/>
    <mergeCell ref="F40:G40"/>
    <mergeCell ref="H40:I40"/>
    <mergeCell ref="J40:K40"/>
    <mergeCell ref="L40:M40"/>
    <mergeCell ref="N40:O40"/>
    <mergeCell ref="B8:S8"/>
    <mergeCell ref="A2:R2"/>
    <mergeCell ref="A3:S3"/>
    <mergeCell ref="A4:S4"/>
    <mergeCell ref="A5:S5"/>
    <mergeCell ref="A6:S6"/>
  </mergeCells>
  <printOptions horizontalCentered="1" verticalCentered="1"/>
  <pageMargins left="0" right="0" top="0" bottom="0" header="0" footer="0"/>
  <pageSetup paperSize="9" scale="44" firstPageNumber="0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55"/>
  <sheetViews>
    <sheetView showGridLines="0" zoomScale="60" zoomScaleNormal="75" workbookViewId="0">
      <selection activeCell="F14" sqref="F14"/>
    </sheetView>
  </sheetViews>
  <sheetFormatPr defaultRowHeight="10.5" x14ac:dyDescent="0.15"/>
  <cols>
    <col min="1" max="1" width="7.1640625" customWidth="1"/>
    <col min="2" max="2" width="13.5" customWidth="1"/>
    <col min="3" max="3" width="17.83203125" customWidth="1"/>
    <col min="4" max="4" width="20.5" customWidth="1"/>
    <col min="5" max="5" width="7.83203125" customWidth="1"/>
    <col min="6" max="6" width="24.83203125" customWidth="1"/>
    <col min="7" max="7" width="22.33203125" customWidth="1"/>
    <col min="8" max="8" width="21" customWidth="1"/>
    <col min="9" max="10" width="20.83203125" customWidth="1"/>
    <col min="11" max="16" width="18.83203125" customWidth="1"/>
    <col min="17" max="17" width="20.6640625" customWidth="1"/>
    <col min="18" max="18" width="19.6640625" customWidth="1"/>
    <col min="19" max="19" width="20.83203125" customWidth="1"/>
    <col min="20" max="20" width="18.83203125" customWidth="1"/>
    <col min="21" max="21" width="14.83203125" customWidth="1"/>
  </cols>
  <sheetData>
    <row r="1" spans="1:23" ht="106.5" customHeight="1" x14ac:dyDescent="0.15"/>
    <row r="2" spans="1:23" ht="27.75" customHeight="1" x14ac:dyDescent="0.15">
      <c r="A2" s="831" t="s">
        <v>139</v>
      </c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  <c r="O2" s="831"/>
      <c r="P2" s="831"/>
      <c r="Q2" s="831"/>
      <c r="R2" s="831"/>
      <c r="S2" s="831"/>
      <c r="T2" s="831"/>
    </row>
    <row r="3" spans="1:23" ht="20.100000000000001" customHeight="1" x14ac:dyDescent="0.15">
      <c r="A3" s="831" t="s">
        <v>133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831"/>
      <c r="S3" s="831"/>
      <c r="T3" s="831"/>
      <c r="U3" s="231"/>
      <c r="V3" s="231"/>
      <c r="W3" s="231"/>
    </row>
    <row r="4" spans="1:23" ht="27" customHeight="1" x14ac:dyDescent="0.15">
      <c r="A4" s="857" t="s">
        <v>132</v>
      </c>
      <c r="B4" s="857"/>
      <c r="C4" s="857"/>
      <c r="D4" s="857"/>
      <c r="E4" s="857"/>
      <c r="F4" s="857"/>
      <c r="G4" s="857"/>
      <c r="H4" s="857"/>
      <c r="I4" s="857"/>
      <c r="J4" s="857"/>
      <c r="K4" s="857"/>
      <c r="L4" s="857"/>
      <c r="M4" s="857"/>
      <c r="N4" s="857"/>
      <c r="O4" s="857"/>
      <c r="P4" s="857"/>
      <c r="Q4" s="857"/>
      <c r="R4" s="857"/>
      <c r="S4" s="857"/>
      <c r="T4" s="857"/>
      <c r="U4" s="231"/>
      <c r="V4" s="231"/>
      <c r="W4" s="231"/>
    </row>
    <row r="5" spans="1:23" ht="23.25" customHeight="1" x14ac:dyDescent="0.15">
      <c r="A5" s="858" t="s">
        <v>0</v>
      </c>
      <c r="B5" s="858"/>
      <c r="C5" s="858"/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232"/>
      <c r="V5" s="232"/>
    </row>
    <row r="6" spans="1:23" ht="33" customHeight="1" x14ac:dyDescent="0.65">
      <c r="A6" s="859" t="s">
        <v>152</v>
      </c>
      <c r="B6" s="859"/>
      <c r="C6" s="859"/>
      <c r="D6" s="859"/>
      <c r="E6" s="859"/>
      <c r="F6" s="859"/>
      <c r="G6" s="859"/>
      <c r="H6" s="859"/>
      <c r="I6" s="859"/>
      <c r="J6" s="859"/>
      <c r="K6" s="859"/>
      <c r="L6" s="859"/>
      <c r="M6" s="859"/>
      <c r="N6" s="859"/>
      <c r="O6" s="859"/>
      <c r="P6" s="859"/>
      <c r="Q6" s="859"/>
      <c r="R6" s="859"/>
      <c r="S6" s="859"/>
      <c r="T6" s="859"/>
      <c r="U6" s="233"/>
      <c r="V6" s="233"/>
      <c r="W6" s="233"/>
    </row>
    <row r="7" spans="1:23" ht="49.5" customHeight="1" x14ac:dyDescent="0.6">
      <c r="A7" s="597"/>
      <c r="B7" s="855" t="s">
        <v>296</v>
      </c>
      <c r="C7" s="855"/>
      <c r="D7" s="855"/>
      <c r="E7" s="855"/>
      <c r="F7" s="855"/>
      <c r="G7" s="855"/>
      <c r="H7" s="855"/>
      <c r="I7" s="855"/>
      <c r="J7" s="855"/>
      <c r="K7" s="855"/>
      <c r="L7" s="855"/>
      <c r="M7" s="855"/>
      <c r="N7" s="855"/>
      <c r="O7" s="855"/>
      <c r="P7" s="855"/>
      <c r="Q7" s="855"/>
      <c r="R7" s="855"/>
      <c r="S7" s="855"/>
      <c r="T7" s="855"/>
      <c r="U7" s="233"/>
      <c r="V7" s="233"/>
      <c r="W7" s="233"/>
    </row>
    <row r="8" spans="1:23" ht="26.25" customHeight="1" x14ac:dyDescent="0.2">
      <c r="B8" s="856" t="s">
        <v>2</v>
      </c>
      <c r="C8" s="856"/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856"/>
      <c r="P8" s="856"/>
      <c r="Q8" s="856"/>
      <c r="R8" s="856"/>
      <c r="S8" s="856"/>
      <c r="T8" s="856"/>
      <c r="U8" s="13"/>
    </row>
    <row r="9" spans="1:23" ht="18.75" customHeight="1" x14ac:dyDescent="0.25">
      <c r="B9" s="387"/>
      <c r="C9" s="4"/>
      <c r="D9" s="4"/>
      <c r="E9" s="4"/>
      <c r="F9" s="24"/>
      <c r="G9" s="600" t="s">
        <v>3</v>
      </c>
      <c r="H9" s="244"/>
      <c r="I9" s="25" t="s">
        <v>5</v>
      </c>
      <c r="J9" s="718" t="s">
        <v>6</v>
      </c>
      <c r="K9" s="28" t="s">
        <v>7</v>
      </c>
      <c r="L9" s="27"/>
      <c r="M9" s="28" t="s">
        <v>8</v>
      </c>
      <c r="N9" s="27"/>
      <c r="O9" s="28" t="s">
        <v>9</v>
      </c>
      <c r="P9" s="27"/>
      <c r="Q9" s="720" t="s">
        <v>10</v>
      </c>
      <c r="R9" s="721"/>
      <c r="S9" s="720" t="s">
        <v>11</v>
      </c>
      <c r="T9" s="722"/>
      <c r="U9" s="13"/>
    </row>
    <row r="10" spans="1:23" ht="18" customHeight="1" x14ac:dyDescent="0.25">
      <c r="B10" s="607"/>
      <c r="C10" s="332"/>
      <c r="D10" s="332"/>
      <c r="E10" s="332"/>
      <c r="F10" s="333"/>
      <c r="G10" s="370" t="s">
        <v>12</v>
      </c>
      <c r="H10" s="244" t="s">
        <v>4</v>
      </c>
      <c r="I10" s="25" t="s">
        <v>13</v>
      </c>
      <c r="J10" s="718" t="s">
        <v>14</v>
      </c>
      <c r="K10" s="32" t="s">
        <v>15</v>
      </c>
      <c r="L10" s="33"/>
      <c r="M10" s="32" t="s">
        <v>15</v>
      </c>
      <c r="N10" s="33"/>
      <c r="O10" s="32" t="s">
        <v>15</v>
      </c>
      <c r="P10" s="33"/>
      <c r="Q10" s="32" t="s">
        <v>15</v>
      </c>
      <c r="R10" s="862" t="s">
        <v>17</v>
      </c>
      <c r="S10" s="32" t="s">
        <v>15</v>
      </c>
      <c r="T10" s="864" t="s">
        <v>17</v>
      </c>
      <c r="U10" s="13"/>
    </row>
    <row r="11" spans="1:23" ht="20.25" customHeight="1" x14ac:dyDescent="0.25">
      <c r="B11" s="390"/>
      <c r="C11" s="36"/>
      <c r="D11" s="36"/>
      <c r="E11" s="36"/>
      <c r="F11" s="37"/>
      <c r="G11" s="601" t="s">
        <v>16</v>
      </c>
      <c r="H11" s="245"/>
      <c r="I11" s="38" t="s">
        <v>16</v>
      </c>
      <c r="J11" s="361">
        <v>0.2</v>
      </c>
      <c r="K11" s="590">
        <f>0.01</f>
        <v>0.01</v>
      </c>
      <c r="L11" s="38" t="s">
        <v>17</v>
      </c>
      <c r="M11" s="590">
        <f>K11+0.01</f>
        <v>0.02</v>
      </c>
      <c r="N11" s="38" t="s">
        <v>17</v>
      </c>
      <c r="O11" s="590">
        <f>M11+0.01</f>
        <v>0.03</v>
      </c>
      <c r="P11" s="38" t="s">
        <v>17</v>
      </c>
      <c r="Q11" s="590">
        <f>O11+0.01</f>
        <v>0.04</v>
      </c>
      <c r="R11" s="863"/>
      <c r="S11" s="590">
        <f>Q11+0.01</f>
        <v>0.05</v>
      </c>
      <c r="T11" s="861"/>
      <c r="U11" s="13"/>
    </row>
    <row r="12" spans="1:23" ht="12.95" customHeight="1" x14ac:dyDescent="0.2">
      <c r="B12" s="606"/>
      <c r="C12" s="42"/>
      <c r="D12" s="42"/>
      <c r="E12" s="42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380"/>
      <c r="U12" s="13"/>
    </row>
    <row r="13" spans="1:23" ht="17.25" customHeight="1" x14ac:dyDescent="0.25">
      <c r="B13" s="387"/>
      <c r="C13" s="46" t="s">
        <v>18</v>
      </c>
      <c r="D13" s="46"/>
      <c r="E13" s="46"/>
      <c r="F13" s="47"/>
      <c r="G13" s="47">
        <v>413.67</v>
      </c>
      <c r="H13" s="48">
        <f>I13-G13</f>
        <v>145.08999999999997</v>
      </c>
      <c r="I13" s="48">
        <v>558.76</v>
      </c>
      <c r="J13" s="86">
        <f>ROUND(I13*0.2,2)</f>
        <v>111.75</v>
      </c>
      <c r="K13" s="47">
        <f>ROUND($I$13*K11,2)</f>
        <v>5.59</v>
      </c>
      <c r="L13" s="47">
        <f>$I$13+J13+K13</f>
        <v>676.1</v>
      </c>
      <c r="M13" s="47">
        <f>ROUND($I$13*M11,2)</f>
        <v>11.18</v>
      </c>
      <c r="N13" s="47">
        <f>$I$13+M13+$J$13</f>
        <v>681.68999999999994</v>
      </c>
      <c r="O13" s="47">
        <f>ROUND($I$13*O11,2)</f>
        <v>16.760000000000002</v>
      </c>
      <c r="P13" s="47">
        <f>$I$13+O13+J13</f>
        <v>687.27</v>
      </c>
      <c r="Q13" s="47">
        <f>ROUND($I$13*Q11,2)</f>
        <v>22.35</v>
      </c>
      <c r="R13" s="47">
        <f>$I$13+J13+Q13</f>
        <v>692.86</v>
      </c>
      <c r="S13" s="47">
        <f>ROUND($I$13*S11,2)</f>
        <v>27.94</v>
      </c>
      <c r="T13" s="608">
        <f>$I$13+J13+S13</f>
        <v>698.45</v>
      </c>
      <c r="U13" s="13"/>
    </row>
    <row r="14" spans="1:23" ht="20.25" customHeight="1" thickBot="1" x14ac:dyDescent="0.3">
      <c r="B14" s="609"/>
      <c r="C14" s="51" t="s">
        <v>19</v>
      </c>
      <c r="D14" s="51"/>
      <c r="E14" s="51"/>
      <c r="F14" s="52" t="s">
        <v>287</v>
      </c>
      <c r="G14" s="52">
        <v>206.84</v>
      </c>
      <c r="H14" s="53">
        <f>I14-G14</f>
        <v>72.539999999999992</v>
      </c>
      <c r="I14" s="53">
        <v>279.38</v>
      </c>
      <c r="J14" s="87">
        <f>ROUND(I14*0.2,2)</f>
        <v>55.88</v>
      </c>
      <c r="K14" s="52">
        <f>ROUND($I$14*K11,2)</f>
        <v>2.79</v>
      </c>
      <c r="L14" s="87">
        <f>$I$14+J14+K14</f>
        <v>338.05</v>
      </c>
      <c r="M14" s="52">
        <f>ROUND($I$14*M11,2)</f>
        <v>5.59</v>
      </c>
      <c r="N14" s="87">
        <f>$I$14+M14+$J$14</f>
        <v>340.84999999999997</v>
      </c>
      <c r="O14" s="52">
        <f>ROUND($I$14*O11,2)</f>
        <v>8.3800000000000008</v>
      </c>
      <c r="P14" s="52">
        <f>I14+J14+O14</f>
        <v>343.64</v>
      </c>
      <c r="Q14" s="52">
        <f>ROUND($I$14*Q11,2)</f>
        <v>11.18</v>
      </c>
      <c r="R14" s="52">
        <f>$I$14+J14+Q14</f>
        <v>346.44</v>
      </c>
      <c r="S14" s="52">
        <f>ROUND($I$14*S11,2)</f>
        <v>13.97</v>
      </c>
      <c r="T14" s="610">
        <f>$I$14+J14+S14</f>
        <v>349.23</v>
      </c>
      <c r="U14" s="13"/>
    </row>
    <row r="15" spans="1:23" ht="7.5" customHeight="1" thickTop="1" thickBot="1" x14ac:dyDescent="0.25">
      <c r="B15" s="611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388"/>
      <c r="U15" s="13"/>
    </row>
    <row r="16" spans="1:23" ht="4.5" hidden="1" customHeight="1" thickBot="1" x14ac:dyDescent="0.25">
      <c r="B16" s="387"/>
      <c r="C16" s="315"/>
      <c r="D16" s="6"/>
      <c r="E16" s="6"/>
      <c r="F16" s="6"/>
      <c r="G16" s="6"/>
      <c r="H16" s="299"/>
      <c r="I16" s="299"/>
      <c r="J16" s="299"/>
      <c r="K16" s="6"/>
      <c r="L16" s="6"/>
      <c r="M16" s="6"/>
      <c r="N16" s="6"/>
      <c r="O16" s="6"/>
      <c r="P16" s="6"/>
      <c r="Q16" s="6"/>
      <c r="R16" s="6"/>
      <c r="S16" s="6"/>
      <c r="T16" s="388"/>
      <c r="U16" s="13"/>
    </row>
    <row r="17" spans="2:25" ht="22.5" customHeight="1" thickTop="1" x14ac:dyDescent="0.25">
      <c r="B17" s="387"/>
      <c r="C17" s="57"/>
      <c r="D17" s="57"/>
      <c r="E17" s="57"/>
      <c r="F17" s="57"/>
      <c r="G17" s="835" t="s">
        <v>20</v>
      </c>
      <c r="H17" s="836"/>
      <c r="I17" s="865" t="s">
        <v>64</v>
      </c>
      <c r="J17" s="866"/>
      <c r="K17" s="865" t="s">
        <v>65</v>
      </c>
      <c r="L17" s="866"/>
      <c r="M17" s="865" t="s">
        <v>66</v>
      </c>
      <c r="N17" s="867"/>
      <c r="O17" s="865" t="s">
        <v>67</v>
      </c>
      <c r="P17" s="866"/>
      <c r="Q17" s="868" t="s">
        <v>25</v>
      </c>
      <c r="R17" s="869"/>
      <c r="S17" s="870" t="s">
        <v>26</v>
      </c>
      <c r="T17" s="871"/>
    </row>
    <row r="18" spans="2:25" ht="17.100000000000001" customHeight="1" x14ac:dyDescent="0.25">
      <c r="B18" s="387"/>
      <c r="C18" s="4"/>
      <c r="D18" s="4"/>
      <c r="E18" s="4"/>
      <c r="F18" s="4"/>
      <c r="G18" s="230" t="s">
        <v>15</v>
      </c>
      <c r="H18" s="24"/>
      <c r="I18" s="32" t="s">
        <v>15</v>
      </c>
      <c r="J18" s="862" t="s">
        <v>17</v>
      </c>
      <c r="K18" s="32" t="s">
        <v>15</v>
      </c>
      <c r="L18" s="862" t="s">
        <v>17</v>
      </c>
      <c r="M18" s="32" t="s">
        <v>15</v>
      </c>
      <c r="N18" s="862" t="s">
        <v>17</v>
      </c>
      <c r="O18" s="32" t="s">
        <v>15</v>
      </c>
      <c r="P18" s="862" t="s">
        <v>17</v>
      </c>
      <c r="Q18" s="32" t="s">
        <v>15</v>
      </c>
      <c r="R18" s="862" t="s">
        <v>17</v>
      </c>
      <c r="S18" s="25" t="s">
        <v>15</v>
      </c>
      <c r="T18" s="860" t="s">
        <v>17</v>
      </c>
    </row>
    <row r="19" spans="2:25" ht="17.100000000000001" customHeight="1" x14ac:dyDescent="0.25">
      <c r="B19" s="390"/>
      <c r="C19" s="36"/>
      <c r="D19" s="36"/>
      <c r="E19" s="36"/>
      <c r="F19" s="36"/>
      <c r="G19" s="228">
        <f>S11+0.01</f>
        <v>6.0000000000000005E-2</v>
      </c>
      <c r="H19" s="590" t="s">
        <v>17</v>
      </c>
      <c r="I19" s="590">
        <f>G19+0.01</f>
        <v>7.0000000000000007E-2</v>
      </c>
      <c r="J19" s="863"/>
      <c r="K19" s="590">
        <f>I19+0.01</f>
        <v>0.08</v>
      </c>
      <c r="L19" s="863"/>
      <c r="M19" s="590">
        <f>K19+0.01</f>
        <v>0.09</v>
      </c>
      <c r="N19" s="863"/>
      <c r="O19" s="590">
        <f>M19+0.01</f>
        <v>9.9999999999999992E-2</v>
      </c>
      <c r="P19" s="863"/>
      <c r="Q19" s="590">
        <f>O19+0.01</f>
        <v>0.10999999999999999</v>
      </c>
      <c r="R19" s="863"/>
      <c r="S19" s="590">
        <f>Q19+0.01</f>
        <v>0.11999999999999998</v>
      </c>
      <c r="T19" s="861"/>
    </row>
    <row r="20" spans="2:25" ht="12.95" customHeight="1" x14ac:dyDescent="0.25">
      <c r="B20" s="606"/>
      <c r="C20" s="42"/>
      <c r="D20" s="42"/>
      <c r="E20" s="42"/>
      <c r="F20" s="64"/>
      <c r="G20" s="150"/>
      <c r="H20" s="43"/>
      <c r="I20" s="43"/>
      <c r="J20" s="43"/>
      <c r="K20" s="47"/>
      <c r="L20" s="43"/>
      <c r="M20" s="43"/>
      <c r="N20" s="43"/>
      <c r="O20" s="43"/>
      <c r="P20" s="43"/>
      <c r="Q20" s="43"/>
      <c r="R20" s="43"/>
      <c r="S20" s="43"/>
      <c r="T20" s="380"/>
    </row>
    <row r="21" spans="2:25" ht="15" customHeight="1" x14ac:dyDescent="0.25">
      <c r="B21" s="387"/>
      <c r="C21" s="46" t="s">
        <v>18</v>
      </c>
      <c r="D21" s="46"/>
      <c r="E21" s="46"/>
      <c r="F21" s="46"/>
      <c r="G21" s="229">
        <f>ROUND($I$13*G19,2)</f>
        <v>33.53</v>
      </c>
      <c r="H21" s="47">
        <f>$I$13+$J$13+G21</f>
        <v>704.04</v>
      </c>
      <c r="I21" s="47">
        <f>ROUND($I$13*I19,2)</f>
        <v>39.11</v>
      </c>
      <c r="J21" s="47">
        <f>$I$13+$J$13+I21</f>
        <v>709.62</v>
      </c>
      <c r="K21" s="47">
        <f>ROUND($I$13*K19,2)</f>
        <v>44.7</v>
      </c>
      <c r="L21" s="47">
        <f>$I$13+$J$13+K21</f>
        <v>715.21</v>
      </c>
      <c r="M21" s="47">
        <f>ROUND($I$13*M19,2)</f>
        <v>50.29</v>
      </c>
      <c r="N21" s="47">
        <f>$I$13+$J$13+M21</f>
        <v>720.8</v>
      </c>
      <c r="O21" s="47">
        <f>ROUND($I$13*O19,2)</f>
        <v>55.88</v>
      </c>
      <c r="P21" s="47">
        <f>$I$13+$J$13+O21</f>
        <v>726.39</v>
      </c>
      <c r="Q21" s="47">
        <f>ROUND($I$13*Q19,2)</f>
        <v>61.46</v>
      </c>
      <c r="R21" s="47">
        <f>$I$13+$J$13+Q21</f>
        <v>731.97</v>
      </c>
      <c r="S21" s="47">
        <f>ROUND($I$13*S19,2)</f>
        <v>67.05</v>
      </c>
      <c r="T21" s="608">
        <f>$I$13+$J$13+S21</f>
        <v>737.56</v>
      </c>
    </row>
    <row r="22" spans="2:25" ht="18.75" customHeight="1" thickBot="1" x14ac:dyDescent="0.3">
      <c r="B22" s="609"/>
      <c r="C22" s="46" t="s">
        <v>19</v>
      </c>
      <c r="D22" s="46"/>
      <c r="E22" s="46"/>
      <c r="F22" s="46"/>
      <c r="G22" s="229">
        <f>ROUND($I$14*G19,2)</f>
        <v>16.760000000000002</v>
      </c>
      <c r="H22" s="47">
        <f>$I$14+$J$14+G22</f>
        <v>352.02</v>
      </c>
      <c r="I22" s="47">
        <f>ROUND($I$14*I19,2)</f>
        <v>19.559999999999999</v>
      </c>
      <c r="J22" s="47">
        <f>$I$14+$J$14+I22</f>
        <v>354.82</v>
      </c>
      <c r="K22" s="47">
        <f>ROUND($I$14*K19,2)</f>
        <v>22.35</v>
      </c>
      <c r="L22" s="47">
        <f>$I$14+$J$14+K22</f>
        <v>357.61</v>
      </c>
      <c r="M22" s="47">
        <f>ROUND($I$14*M19,2)</f>
        <v>25.14</v>
      </c>
      <c r="N22" s="47">
        <f>$I$14+$J$14+M22</f>
        <v>360.4</v>
      </c>
      <c r="O22" s="47">
        <f>ROUND($I$14*O19,2)</f>
        <v>27.94</v>
      </c>
      <c r="P22" s="47">
        <f>$I$14+$J$14+O22</f>
        <v>363.2</v>
      </c>
      <c r="Q22" s="47">
        <f>ROUND($I$14*Q19,2)</f>
        <v>30.73</v>
      </c>
      <c r="R22" s="47">
        <f>$I$14+$J$14+Q22</f>
        <v>365.99</v>
      </c>
      <c r="S22" s="47">
        <f>ROUND($I$14*S19,2)</f>
        <v>33.53</v>
      </c>
      <c r="T22" s="608">
        <f>$I$14+$J$14+S22</f>
        <v>368.78999999999996</v>
      </c>
      <c r="U22" s="1"/>
      <c r="V22" s="1"/>
    </row>
    <row r="23" spans="2:25" ht="4.5" customHeight="1" thickTop="1" thickBot="1" x14ac:dyDescent="0.25">
      <c r="B23" s="611"/>
      <c r="C23" s="297"/>
      <c r="D23" s="297"/>
      <c r="E23" s="297"/>
      <c r="F23" s="355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386"/>
      <c r="U23" s="6"/>
    </row>
    <row r="24" spans="2:25" ht="12" hidden="1" customHeight="1" thickBot="1" x14ac:dyDescent="0.25">
      <c r="B24" s="387"/>
      <c r="C24" s="31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388"/>
      <c r="U24" s="13"/>
    </row>
    <row r="25" spans="2:25" ht="24" customHeight="1" thickTop="1" x14ac:dyDescent="0.2">
      <c r="B25" s="612"/>
      <c r="C25" s="837"/>
      <c r="D25" s="838"/>
      <c r="E25" s="838"/>
      <c r="F25" s="839"/>
      <c r="G25" s="846" t="s">
        <v>3</v>
      </c>
      <c r="H25" s="848" t="s">
        <v>4</v>
      </c>
      <c r="I25" s="846" t="s">
        <v>5</v>
      </c>
      <c r="J25" s="872" t="s">
        <v>27</v>
      </c>
      <c r="K25" s="873"/>
      <c r="L25" s="873"/>
      <c r="M25" s="873"/>
      <c r="N25" s="873"/>
      <c r="O25" s="873"/>
      <c r="P25" s="873"/>
      <c r="Q25" s="873"/>
      <c r="R25" s="873"/>
      <c r="S25" s="873"/>
      <c r="T25" s="874"/>
      <c r="U25" s="13"/>
      <c r="Y25" s="226"/>
    </row>
    <row r="26" spans="2:25" ht="20.25" customHeight="1" x14ac:dyDescent="0.25">
      <c r="B26" s="377"/>
      <c r="C26" s="840"/>
      <c r="D26" s="841"/>
      <c r="E26" s="841"/>
      <c r="F26" s="842"/>
      <c r="G26" s="847"/>
      <c r="H26" s="849"/>
      <c r="I26" s="847"/>
      <c r="J26" s="718" t="s">
        <v>6</v>
      </c>
      <c r="K26" s="26" t="s">
        <v>28</v>
      </c>
      <c r="L26" s="27"/>
      <c r="M26" s="28" t="s">
        <v>29</v>
      </c>
      <c r="N26" s="27"/>
      <c r="O26" s="28" t="s">
        <v>30</v>
      </c>
      <c r="P26" s="29"/>
      <c r="Q26" s="875" t="s">
        <v>10</v>
      </c>
      <c r="R26" s="876"/>
      <c r="S26" s="875" t="s">
        <v>11</v>
      </c>
      <c r="T26" s="877"/>
      <c r="U26" s="13"/>
    </row>
    <row r="27" spans="2:25" ht="18.75" customHeight="1" x14ac:dyDescent="0.45">
      <c r="B27" s="378" t="s">
        <v>137</v>
      </c>
      <c r="C27" s="840"/>
      <c r="D27" s="841"/>
      <c r="E27" s="841"/>
      <c r="F27" s="842"/>
      <c r="G27" s="239" t="s">
        <v>12</v>
      </c>
      <c r="H27" s="849"/>
      <c r="I27" s="591" t="s">
        <v>13</v>
      </c>
      <c r="J27" s="718" t="s">
        <v>14</v>
      </c>
      <c r="K27" s="32" t="s">
        <v>15</v>
      </c>
      <c r="L27" s="33"/>
      <c r="M27" s="32" t="s">
        <v>15</v>
      </c>
      <c r="N27" s="33"/>
      <c r="O27" s="32" t="s">
        <v>15</v>
      </c>
      <c r="P27" s="33"/>
      <c r="Q27" s="32" t="s">
        <v>15</v>
      </c>
      <c r="R27" s="862" t="s">
        <v>17</v>
      </c>
      <c r="S27" s="32" t="s">
        <v>15</v>
      </c>
      <c r="T27" s="864" t="s">
        <v>17</v>
      </c>
      <c r="U27" s="13"/>
    </row>
    <row r="28" spans="2:25" ht="17.25" customHeight="1" x14ac:dyDescent="0.25">
      <c r="B28" s="379"/>
      <c r="C28" s="843"/>
      <c r="D28" s="844"/>
      <c r="E28" s="844"/>
      <c r="F28" s="845"/>
      <c r="G28" s="593" t="s">
        <v>16</v>
      </c>
      <c r="H28" s="850"/>
      <c r="I28" s="593" t="s">
        <v>16</v>
      </c>
      <c r="J28" s="361">
        <v>0.2</v>
      </c>
      <c r="K28" s="590">
        <f>K11</f>
        <v>0.01</v>
      </c>
      <c r="L28" s="38" t="s">
        <v>17</v>
      </c>
      <c r="M28" s="590">
        <f>M11</f>
        <v>0.02</v>
      </c>
      <c r="N28" s="38" t="s">
        <v>17</v>
      </c>
      <c r="O28" s="590">
        <f>O11</f>
        <v>0.03</v>
      </c>
      <c r="P28" s="38" t="s">
        <v>17</v>
      </c>
      <c r="Q28" s="361">
        <f>Q11</f>
        <v>0.04</v>
      </c>
      <c r="R28" s="863"/>
      <c r="S28" s="361">
        <f>S11</f>
        <v>0.05</v>
      </c>
      <c r="T28" s="861"/>
      <c r="U28" s="13"/>
    </row>
    <row r="29" spans="2:25" ht="12.95" customHeight="1" x14ac:dyDescent="0.2">
      <c r="B29" s="878">
        <v>1</v>
      </c>
      <c r="C29" s="347"/>
      <c r="D29" s="64"/>
      <c r="E29" s="64"/>
      <c r="F29" s="77"/>
      <c r="G29" s="43"/>
      <c r="H29" s="880">
        <f>I29-G30</f>
        <v>137.22000000000003</v>
      </c>
      <c r="I29" s="880">
        <v>528.48</v>
      </c>
      <c r="J29" s="882">
        <f>ROUND(I29*0.2,2)</f>
        <v>105.7</v>
      </c>
      <c r="K29" s="882">
        <f>ROUND(I29*$K$28,2)</f>
        <v>5.28</v>
      </c>
      <c r="L29" s="882">
        <f>I29+J29+K29</f>
        <v>639.46</v>
      </c>
      <c r="M29" s="43"/>
      <c r="N29" s="43"/>
      <c r="O29" s="43"/>
      <c r="P29" s="43"/>
      <c r="Q29" s="43"/>
      <c r="R29" s="42"/>
      <c r="S29" s="882">
        <f>ROUND($I$29*S28,2)</f>
        <v>26.42</v>
      </c>
      <c r="T29" s="380"/>
      <c r="U29" s="13"/>
    </row>
    <row r="30" spans="2:25" ht="17.100000000000001" customHeight="1" x14ac:dyDescent="0.25">
      <c r="B30" s="879"/>
      <c r="C30" s="23" t="s">
        <v>48</v>
      </c>
      <c r="D30" s="102"/>
      <c r="E30" s="102"/>
      <c r="F30" s="113">
        <v>50000</v>
      </c>
      <c r="G30" s="48">
        <v>391.26</v>
      </c>
      <c r="H30" s="881"/>
      <c r="I30" s="881"/>
      <c r="J30" s="883"/>
      <c r="K30" s="883"/>
      <c r="L30" s="883"/>
      <c r="M30" s="86">
        <f>ROUND(I29*$M$28,2)</f>
        <v>10.57</v>
      </c>
      <c r="N30" s="47">
        <f>I29+J29+M30</f>
        <v>644.75000000000011</v>
      </c>
      <c r="O30" s="86">
        <f>ROUND(I29*$O$28,2)</f>
        <v>15.85</v>
      </c>
      <c r="P30" s="47">
        <f>I29+J29+O30</f>
        <v>650.03000000000009</v>
      </c>
      <c r="Q30" s="47">
        <f>ROUND(I29*$Q$11,2)</f>
        <v>21.14</v>
      </c>
      <c r="R30" s="46">
        <f>I29+J29+Q30</f>
        <v>655.32000000000005</v>
      </c>
      <c r="S30" s="889"/>
      <c r="T30" s="381">
        <f>I29+J29+S29</f>
        <v>660.6</v>
      </c>
      <c r="U30" s="13"/>
    </row>
    <row r="31" spans="2:25" ht="20.100000000000001" customHeight="1" x14ac:dyDescent="0.25">
      <c r="B31" s="382">
        <v>2</v>
      </c>
      <c r="C31" s="352" t="s">
        <v>49</v>
      </c>
      <c r="D31" s="338">
        <v>50000.01</v>
      </c>
      <c r="E31" s="339" t="s">
        <v>50</v>
      </c>
      <c r="F31" s="340">
        <v>200000</v>
      </c>
      <c r="G31" s="357">
        <v>782.51</v>
      </c>
      <c r="H31" s="335">
        <f t="shared" ref="H31:H36" si="0">I31-G31</f>
        <v>274.46000000000004</v>
      </c>
      <c r="I31" s="335">
        <v>1056.97</v>
      </c>
      <c r="J31" s="342">
        <f t="shared" ref="J31:J36" si="1">ROUND(I31*0.2,2)</f>
        <v>211.39</v>
      </c>
      <c r="K31" s="336">
        <f t="shared" ref="K31:K36" si="2">ROUND(I31*$K$28,2)</f>
        <v>10.57</v>
      </c>
      <c r="L31" s="341">
        <f t="shared" ref="L31:L36" si="3">I31+J31+K31</f>
        <v>1278.93</v>
      </c>
      <c r="M31" s="336">
        <f t="shared" ref="M31:M36" si="4">ROUND(I31*$M$28,2)</f>
        <v>21.14</v>
      </c>
      <c r="N31" s="336">
        <f t="shared" ref="N31:N36" si="5">I31+J31+M31</f>
        <v>1289.5000000000002</v>
      </c>
      <c r="O31" s="336">
        <f t="shared" ref="O31:O36" si="6">ROUND(I31*$O$28,2)</f>
        <v>31.71</v>
      </c>
      <c r="P31" s="336">
        <f t="shared" ref="P31:P36" si="7">I31+J31+O31</f>
        <v>1300.0700000000002</v>
      </c>
      <c r="Q31" s="336">
        <f t="shared" ref="Q31:Q36" si="8">ROUND(I31*$Q$11,2)</f>
        <v>42.28</v>
      </c>
      <c r="R31" s="362">
        <f t="shared" ref="R31:R36" si="9">I31+J31+Q31</f>
        <v>1310.6400000000001</v>
      </c>
      <c r="S31" s="286">
        <f>ROUND($I$31*S28,2)</f>
        <v>52.85</v>
      </c>
      <c r="T31" s="383">
        <f t="shared" ref="T31:T36" si="10">I31+J31+S31</f>
        <v>1321.21</v>
      </c>
      <c r="U31" s="13"/>
    </row>
    <row r="32" spans="2:25" ht="20.100000000000001" customHeight="1" x14ac:dyDescent="0.25">
      <c r="B32" s="382">
        <v>3</v>
      </c>
      <c r="C32" s="352" t="s">
        <v>49</v>
      </c>
      <c r="D32" s="338">
        <v>200000.01</v>
      </c>
      <c r="E32" s="339" t="s">
        <v>50</v>
      </c>
      <c r="F32" s="340">
        <v>500000</v>
      </c>
      <c r="G32" s="357">
        <v>1173.77</v>
      </c>
      <c r="H32" s="335">
        <f t="shared" si="0"/>
        <v>411.69000000000005</v>
      </c>
      <c r="I32" s="335">
        <v>1585.46</v>
      </c>
      <c r="J32" s="342">
        <f t="shared" si="1"/>
        <v>317.08999999999997</v>
      </c>
      <c r="K32" s="336">
        <f t="shared" si="2"/>
        <v>15.85</v>
      </c>
      <c r="L32" s="341">
        <f t="shared" si="3"/>
        <v>1918.3999999999999</v>
      </c>
      <c r="M32" s="336">
        <f t="shared" si="4"/>
        <v>31.71</v>
      </c>
      <c r="N32" s="336">
        <f>I32+J32+M32</f>
        <v>1934.26</v>
      </c>
      <c r="O32" s="336">
        <f t="shared" si="6"/>
        <v>47.56</v>
      </c>
      <c r="P32" s="336">
        <f t="shared" si="7"/>
        <v>1950.11</v>
      </c>
      <c r="Q32" s="336">
        <f t="shared" si="8"/>
        <v>63.42</v>
      </c>
      <c r="R32" s="362">
        <f t="shared" si="9"/>
        <v>1965.97</v>
      </c>
      <c r="S32" s="286">
        <f>ROUND($I$32*S28,2)</f>
        <v>79.27</v>
      </c>
      <c r="T32" s="383">
        <f t="shared" si="10"/>
        <v>1981.82</v>
      </c>
      <c r="U32" s="13"/>
    </row>
    <row r="33" spans="2:21" ht="20.100000000000001" customHeight="1" x14ac:dyDescent="0.25">
      <c r="B33" s="382">
        <v>4</v>
      </c>
      <c r="C33" s="352" t="s">
        <v>49</v>
      </c>
      <c r="D33" s="338">
        <v>500000.01</v>
      </c>
      <c r="E33" s="339" t="s">
        <v>50</v>
      </c>
      <c r="F33" s="340">
        <v>1000000</v>
      </c>
      <c r="G33" s="357">
        <v>1565.02</v>
      </c>
      <c r="H33" s="335">
        <f t="shared" si="0"/>
        <v>548.90000000000009</v>
      </c>
      <c r="I33" s="335">
        <v>2113.92</v>
      </c>
      <c r="J33" s="342">
        <f t="shared" si="1"/>
        <v>422.78</v>
      </c>
      <c r="K33" s="336">
        <f t="shared" si="2"/>
        <v>21.14</v>
      </c>
      <c r="L33" s="341">
        <f t="shared" si="3"/>
        <v>2557.8399999999997</v>
      </c>
      <c r="M33" s="336">
        <f t="shared" si="4"/>
        <v>42.28</v>
      </c>
      <c r="N33" s="336">
        <f t="shared" si="5"/>
        <v>2578.98</v>
      </c>
      <c r="O33" s="336">
        <f t="shared" si="6"/>
        <v>63.42</v>
      </c>
      <c r="P33" s="336">
        <f t="shared" si="7"/>
        <v>2600.12</v>
      </c>
      <c r="Q33" s="336">
        <f t="shared" si="8"/>
        <v>84.56</v>
      </c>
      <c r="R33" s="362">
        <f t="shared" si="9"/>
        <v>2621.2599999999998</v>
      </c>
      <c r="S33" s="286">
        <f>ROUND($I$33*S28,2)</f>
        <v>105.7</v>
      </c>
      <c r="T33" s="383">
        <f t="shared" si="10"/>
        <v>2642.3999999999996</v>
      </c>
      <c r="U33" s="13"/>
    </row>
    <row r="34" spans="2:21" ht="20.100000000000001" customHeight="1" x14ac:dyDescent="0.25">
      <c r="B34" s="382">
        <v>5</v>
      </c>
      <c r="C34" s="352" t="s">
        <v>49</v>
      </c>
      <c r="D34" s="338">
        <v>1000000.01</v>
      </c>
      <c r="E34" s="339" t="s">
        <v>50</v>
      </c>
      <c r="F34" s="340">
        <v>2000000</v>
      </c>
      <c r="G34" s="357">
        <v>1956.28</v>
      </c>
      <c r="H34" s="335">
        <f t="shared" si="0"/>
        <v>686.1400000000001</v>
      </c>
      <c r="I34" s="335">
        <v>2642.42</v>
      </c>
      <c r="J34" s="342">
        <f t="shared" si="1"/>
        <v>528.48</v>
      </c>
      <c r="K34" s="336">
        <f t="shared" si="2"/>
        <v>26.42</v>
      </c>
      <c r="L34" s="341">
        <f t="shared" si="3"/>
        <v>3197.32</v>
      </c>
      <c r="M34" s="336">
        <f t="shared" si="4"/>
        <v>52.85</v>
      </c>
      <c r="N34" s="336">
        <f t="shared" si="5"/>
        <v>3223.75</v>
      </c>
      <c r="O34" s="336">
        <f t="shared" si="6"/>
        <v>79.27</v>
      </c>
      <c r="P34" s="336">
        <f t="shared" si="7"/>
        <v>3250.17</v>
      </c>
      <c r="Q34" s="336">
        <f t="shared" si="8"/>
        <v>105.7</v>
      </c>
      <c r="R34" s="362">
        <f t="shared" si="9"/>
        <v>3276.6</v>
      </c>
      <c r="S34" s="286">
        <f>ROUND($I$34*S28,2)</f>
        <v>132.12</v>
      </c>
      <c r="T34" s="383">
        <f t="shared" si="10"/>
        <v>3303.02</v>
      </c>
      <c r="U34" s="13"/>
    </row>
    <row r="35" spans="2:21" ht="20.100000000000001" customHeight="1" x14ac:dyDescent="0.25">
      <c r="B35" s="382">
        <v>6</v>
      </c>
      <c r="C35" s="352" t="s">
        <v>49</v>
      </c>
      <c r="D35" s="338">
        <v>2000000.01</v>
      </c>
      <c r="E35" s="339" t="s">
        <v>50</v>
      </c>
      <c r="F35" s="340">
        <v>10000000</v>
      </c>
      <c r="G35" s="357">
        <v>2347.5300000000002</v>
      </c>
      <c r="H35" s="335">
        <f t="shared" si="0"/>
        <v>823.35999999999967</v>
      </c>
      <c r="I35" s="335">
        <v>3170.89</v>
      </c>
      <c r="J35" s="342">
        <f t="shared" si="1"/>
        <v>634.17999999999995</v>
      </c>
      <c r="K35" s="336">
        <f t="shared" si="2"/>
        <v>31.71</v>
      </c>
      <c r="L35" s="341">
        <f t="shared" si="3"/>
        <v>3836.7799999999997</v>
      </c>
      <c r="M35" s="336">
        <f t="shared" si="4"/>
        <v>63.42</v>
      </c>
      <c r="N35" s="336">
        <f t="shared" si="5"/>
        <v>3868.49</v>
      </c>
      <c r="O35" s="336">
        <f t="shared" si="6"/>
        <v>95.13</v>
      </c>
      <c r="P35" s="336">
        <f t="shared" si="7"/>
        <v>3900.2</v>
      </c>
      <c r="Q35" s="336">
        <f t="shared" si="8"/>
        <v>126.84</v>
      </c>
      <c r="R35" s="362">
        <f t="shared" si="9"/>
        <v>3931.91</v>
      </c>
      <c r="S35" s="286">
        <f>ROUND($I$35*S28,2)</f>
        <v>158.54</v>
      </c>
      <c r="T35" s="383">
        <f t="shared" si="10"/>
        <v>3963.6099999999997</v>
      </c>
      <c r="U35" s="13"/>
    </row>
    <row r="36" spans="2:21" ht="19.5" customHeight="1" thickBot="1" x14ac:dyDescent="0.3">
      <c r="B36" s="384">
        <v>7</v>
      </c>
      <c r="C36" s="356" t="s">
        <v>135</v>
      </c>
      <c r="D36" s="343"/>
      <c r="E36" s="348"/>
      <c r="F36" s="354">
        <v>10000000</v>
      </c>
      <c r="G36" s="358">
        <v>3130.04</v>
      </c>
      <c r="H36" s="345">
        <f t="shared" si="0"/>
        <v>1097.8000000000002</v>
      </c>
      <c r="I36" s="345">
        <v>4227.84</v>
      </c>
      <c r="J36" s="359">
        <f t="shared" si="1"/>
        <v>845.57</v>
      </c>
      <c r="K36" s="346">
        <f t="shared" si="2"/>
        <v>42.28</v>
      </c>
      <c r="L36" s="341">
        <f t="shared" si="3"/>
        <v>5115.6899999999996</v>
      </c>
      <c r="M36" s="346">
        <f t="shared" si="4"/>
        <v>84.56</v>
      </c>
      <c r="N36" s="346">
        <f t="shared" si="5"/>
        <v>5157.97</v>
      </c>
      <c r="O36" s="346">
        <f t="shared" si="6"/>
        <v>126.84</v>
      </c>
      <c r="P36" s="336">
        <f t="shared" si="7"/>
        <v>5200.25</v>
      </c>
      <c r="Q36" s="346">
        <f t="shared" si="8"/>
        <v>169.11</v>
      </c>
      <c r="R36" s="362">
        <f t="shared" si="9"/>
        <v>5242.5199999999995</v>
      </c>
      <c r="S36" s="363">
        <f>ROUND($I$36*S28,2)</f>
        <v>211.39</v>
      </c>
      <c r="T36" s="383">
        <f t="shared" si="10"/>
        <v>5284.8</v>
      </c>
      <c r="U36" s="13"/>
    </row>
    <row r="37" spans="2:21" ht="5.25" customHeight="1" thickTop="1" thickBot="1" x14ac:dyDescent="0.3">
      <c r="B37" s="385"/>
      <c r="C37" s="297"/>
      <c r="D37" s="297"/>
      <c r="E37" s="297"/>
      <c r="F37" s="297"/>
      <c r="G37" s="297"/>
      <c r="H37" s="297"/>
      <c r="I37" s="331"/>
      <c r="J37" s="302"/>
      <c r="K37" s="297"/>
      <c r="L37" s="297"/>
      <c r="M37" s="297"/>
      <c r="N37" s="297"/>
      <c r="O37" s="297"/>
      <c r="P37" s="297"/>
      <c r="Q37" s="297"/>
      <c r="R37" s="297"/>
      <c r="S37" s="297"/>
      <c r="T37" s="386"/>
      <c r="U37" s="13"/>
    </row>
    <row r="38" spans="2:21" ht="0.75" hidden="1" customHeight="1" thickBot="1" x14ac:dyDescent="0.25">
      <c r="B38" s="387"/>
      <c r="C38" s="315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388"/>
      <c r="U38" s="13"/>
    </row>
    <row r="39" spans="2:21" ht="25.5" customHeight="1" thickTop="1" x14ac:dyDescent="0.25">
      <c r="B39" s="548"/>
      <c r="C39" s="407"/>
      <c r="D39" s="407"/>
      <c r="E39" s="407"/>
      <c r="F39" s="407"/>
      <c r="G39" s="890" t="s">
        <v>34</v>
      </c>
      <c r="H39" s="890"/>
      <c r="I39" s="891" t="s">
        <v>64</v>
      </c>
      <c r="J39" s="892"/>
      <c r="K39" s="891" t="s">
        <v>65</v>
      </c>
      <c r="L39" s="892"/>
      <c r="M39" s="598" t="s">
        <v>146</v>
      </c>
      <c r="N39" s="406"/>
      <c r="O39" s="891" t="s">
        <v>67</v>
      </c>
      <c r="P39" s="892"/>
      <c r="Q39" s="893" t="s">
        <v>25</v>
      </c>
      <c r="R39" s="894"/>
      <c r="S39" s="893" t="s">
        <v>26</v>
      </c>
      <c r="T39" s="895"/>
    </row>
    <row r="40" spans="2:21" ht="20.25" customHeight="1" x14ac:dyDescent="0.45">
      <c r="B40" s="549" t="s">
        <v>137</v>
      </c>
      <c r="C40" s="42"/>
      <c r="D40" s="42"/>
      <c r="E40" s="42"/>
      <c r="F40" s="42"/>
      <c r="G40" s="592" t="s">
        <v>15</v>
      </c>
      <c r="H40" s="33"/>
      <c r="I40" s="32" t="s">
        <v>15</v>
      </c>
      <c r="J40" s="32"/>
      <c r="K40" s="32" t="s">
        <v>15</v>
      </c>
      <c r="L40" s="862" t="s">
        <v>17</v>
      </c>
      <c r="M40" s="32" t="s">
        <v>15</v>
      </c>
      <c r="N40" s="862" t="s">
        <v>17</v>
      </c>
      <c r="O40" s="32" t="s">
        <v>15</v>
      </c>
      <c r="P40" s="862" t="s">
        <v>17</v>
      </c>
      <c r="Q40" s="32" t="s">
        <v>15</v>
      </c>
      <c r="R40" s="862" t="s">
        <v>17</v>
      </c>
      <c r="S40" s="32" t="s">
        <v>15</v>
      </c>
      <c r="T40" s="864" t="s">
        <v>17</v>
      </c>
    </row>
    <row r="41" spans="2:21" ht="18.75" customHeight="1" x14ac:dyDescent="0.25">
      <c r="B41" s="550"/>
      <c r="C41" s="408"/>
      <c r="D41" s="408"/>
      <c r="E41" s="408"/>
      <c r="F41" s="408"/>
      <c r="G41" s="212">
        <f>G19</f>
        <v>6.0000000000000005E-2</v>
      </c>
      <c r="H41" s="590" t="s">
        <v>17</v>
      </c>
      <c r="I41" s="590">
        <f>I19</f>
        <v>7.0000000000000007E-2</v>
      </c>
      <c r="J41" s="590" t="s">
        <v>17</v>
      </c>
      <c r="K41" s="590">
        <f>K19</f>
        <v>0.08</v>
      </c>
      <c r="L41" s="863"/>
      <c r="M41" s="590">
        <f>M19</f>
        <v>0.09</v>
      </c>
      <c r="N41" s="863"/>
      <c r="O41" s="590">
        <f>O19</f>
        <v>9.9999999999999992E-2</v>
      </c>
      <c r="P41" s="863"/>
      <c r="Q41" s="590">
        <f>Q19</f>
        <v>0.10999999999999999</v>
      </c>
      <c r="R41" s="863"/>
      <c r="S41" s="590">
        <f>S19</f>
        <v>0.11999999999999998</v>
      </c>
      <c r="T41" s="861"/>
    </row>
    <row r="42" spans="2:21" ht="12.95" customHeight="1" x14ac:dyDescent="0.2">
      <c r="B42" s="551"/>
      <c r="C42" s="42"/>
      <c r="D42" s="42"/>
      <c r="E42" s="42"/>
      <c r="F42" s="64"/>
      <c r="G42" s="210"/>
      <c r="H42" s="43"/>
      <c r="I42" s="884">
        <f>ROUND(I29*$I$41,2)</f>
        <v>36.99</v>
      </c>
      <c r="J42" s="43"/>
      <c r="K42" s="884">
        <f>ROUND(I29*$K$41,2)</f>
        <v>42.28</v>
      </c>
      <c r="L42" s="43"/>
      <c r="M42" s="43"/>
      <c r="N42" s="43"/>
      <c r="O42" s="43"/>
      <c r="P42" s="43"/>
      <c r="Q42" s="43"/>
      <c r="R42" s="43"/>
      <c r="S42" s="43"/>
      <c r="T42" s="380"/>
    </row>
    <row r="43" spans="2:21" ht="17.100000000000001" customHeight="1" x14ac:dyDescent="0.25">
      <c r="B43" s="552">
        <v>1</v>
      </c>
      <c r="C43" s="545" t="s">
        <v>48</v>
      </c>
      <c r="D43" s="334"/>
      <c r="E43" s="334"/>
      <c r="F43" s="353">
        <v>50000</v>
      </c>
      <c r="G43" s="349">
        <f>ROUND(I29*$G$41,2)</f>
        <v>31.71</v>
      </c>
      <c r="H43" s="350">
        <f>I29+J29+G43</f>
        <v>665.8900000000001</v>
      </c>
      <c r="I43" s="885"/>
      <c r="J43" s="349">
        <f>I29+J29+I42</f>
        <v>671.17000000000007</v>
      </c>
      <c r="K43" s="886"/>
      <c r="L43" s="350">
        <f>I29+J29+K42</f>
        <v>676.46</v>
      </c>
      <c r="M43" s="350">
        <f>ROUND(I29*$M$41,2)</f>
        <v>47.56</v>
      </c>
      <c r="N43" s="350">
        <f>I29+J29+M43</f>
        <v>681.74</v>
      </c>
      <c r="O43" s="350">
        <f>ROUND(I29*$O$41,2)</f>
        <v>52.85</v>
      </c>
      <c r="P43" s="350">
        <f>I29+J29+O43</f>
        <v>687.03000000000009</v>
      </c>
      <c r="Q43" s="350">
        <f>ROUND(I29*$Q$41,2)</f>
        <v>58.13</v>
      </c>
      <c r="R43" s="350">
        <f>I29+J29+Q43</f>
        <v>692.31000000000006</v>
      </c>
      <c r="S43" s="350">
        <f>ROUND(I29*$S$41,2)</f>
        <v>63.42</v>
      </c>
      <c r="T43" s="392">
        <f>SUM(I29+J29+S43)</f>
        <v>697.6</v>
      </c>
    </row>
    <row r="44" spans="2:21" ht="20.100000000000001" customHeight="1" x14ac:dyDescent="0.25">
      <c r="B44" s="553">
        <v>2</v>
      </c>
      <c r="C44" s="546" t="s">
        <v>49</v>
      </c>
      <c r="D44" s="338">
        <v>50000.01</v>
      </c>
      <c r="E44" s="339" t="s">
        <v>50</v>
      </c>
      <c r="F44" s="337">
        <v>200000</v>
      </c>
      <c r="G44" s="344">
        <f t="shared" ref="G44:G49" si="11">ROUND(I31*$G$41,2)</f>
        <v>63.42</v>
      </c>
      <c r="H44" s="336">
        <f t="shared" ref="H44:H49" si="12">I31+J31+G44</f>
        <v>1331.7800000000002</v>
      </c>
      <c r="I44" s="344">
        <f t="shared" ref="I44:I49" si="13">ROUND(I31*$I$41,2)</f>
        <v>73.989999999999995</v>
      </c>
      <c r="J44" s="344">
        <f t="shared" ref="J44:J49" si="14">I31+J31+I44</f>
        <v>1342.3500000000001</v>
      </c>
      <c r="K44" s="596">
        <f t="shared" ref="K44:K49" si="15">ROUND(I31*$K$41,2)</f>
        <v>84.56</v>
      </c>
      <c r="L44" s="350">
        <f t="shared" ref="L44:L49" si="16">I31+J31+K44</f>
        <v>1352.92</v>
      </c>
      <c r="M44" s="350">
        <f t="shared" ref="M44:M49" si="17">ROUND(I31*$M$41,2)</f>
        <v>95.13</v>
      </c>
      <c r="N44" s="350">
        <f t="shared" ref="N44:N49" si="18">I31+J31+M44</f>
        <v>1363.4900000000002</v>
      </c>
      <c r="O44" s="350">
        <f t="shared" ref="O44:O49" si="19">ROUND(I31*$O$41,2)</f>
        <v>105.7</v>
      </c>
      <c r="P44" s="350">
        <f t="shared" ref="P44:P49" si="20">I31+J31+O44</f>
        <v>1374.0600000000002</v>
      </c>
      <c r="Q44" s="350">
        <f t="shared" ref="Q44:Q49" si="21">ROUND(I31*$Q$41,2)</f>
        <v>116.27</v>
      </c>
      <c r="R44" s="350">
        <f t="shared" ref="R44:R49" si="22">I31+J31+Q44</f>
        <v>1384.63</v>
      </c>
      <c r="S44" s="350">
        <f t="shared" ref="S44:S49" si="23">ROUND(I31*$S$41,2)</f>
        <v>126.84</v>
      </c>
      <c r="T44" s="383">
        <f t="shared" ref="T44:T49" si="24">I31+J31+S44</f>
        <v>1395.2</v>
      </c>
    </row>
    <row r="45" spans="2:21" ht="20.100000000000001" customHeight="1" x14ac:dyDescent="0.25">
      <c r="B45" s="553">
        <v>3</v>
      </c>
      <c r="C45" s="546" t="s">
        <v>49</v>
      </c>
      <c r="D45" s="338">
        <v>200000.01</v>
      </c>
      <c r="E45" s="339" t="s">
        <v>50</v>
      </c>
      <c r="F45" s="337">
        <v>500000</v>
      </c>
      <c r="G45" s="344">
        <f t="shared" si="11"/>
        <v>95.13</v>
      </c>
      <c r="H45" s="336">
        <f t="shared" si="12"/>
        <v>1997.6799999999998</v>
      </c>
      <c r="I45" s="344">
        <f t="shared" si="13"/>
        <v>110.98</v>
      </c>
      <c r="J45" s="344">
        <f t="shared" si="14"/>
        <v>2013.53</v>
      </c>
      <c r="K45" s="596">
        <f t="shared" si="15"/>
        <v>126.84</v>
      </c>
      <c r="L45" s="350">
        <f t="shared" si="16"/>
        <v>2029.3899999999999</v>
      </c>
      <c r="M45" s="350">
        <f t="shared" si="17"/>
        <v>142.69</v>
      </c>
      <c r="N45" s="350">
        <f t="shared" si="18"/>
        <v>2045.24</v>
      </c>
      <c r="O45" s="350">
        <f t="shared" si="19"/>
        <v>158.55000000000001</v>
      </c>
      <c r="P45" s="350">
        <f t="shared" si="20"/>
        <v>2061.1</v>
      </c>
      <c r="Q45" s="350">
        <f t="shared" si="21"/>
        <v>174.4</v>
      </c>
      <c r="R45" s="350">
        <f t="shared" si="22"/>
        <v>2076.9499999999998</v>
      </c>
      <c r="S45" s="350">
        <f t="shared" si="23"/>
        <v>190.26</v>
      </c>
      <c r="T45" s="383">
        <f t="shared" si="24"/>
        <v>2092.81</v>
      </c>
    </row>
    <row r="46" spans="2:21" ht="20.100000000000001" customHeight="1" x14ac:dyDescent="0.25">
      <c r="B46" s="553">
        <v>4</v>
      </c>
      <c r="C46" s="546" t="s">
        <v>49</v>
      </c>
      <c r="D46" s="338">
        <v>500000.01</v>
      </c>
      <c r="E46" s="339" t="s">
        <v>50</v>
      </c>
      <c r="F46" s="337">
        <v>1000000</v>
      </c>
      <c r="G46" s="344">
        <f t="shared" si="11"/>
        <v>126.84</v>
      </c>
      <c r="H46" s="336">
        <f t="shared" si="12"/>
        <v>2663.54</v>
      </c>
      <c r="I46" s="344">
        <f t="shared" si="13"/>
        <v>147.97</v>
      </c>
      <c r="J46" s="344">
        <f t="shared" si="14"/>
        <v>2684.6699999999996</v>
      </c>
      <c r="K46" s="596">
        <f t="shared" si="15"/>
        <v>169.11</v>
      </c>
      <c r="L46" s="350">
        <f t="shared" si="16"/>
        <v>2705.81</v>
      </c>
      <c r="M46" s="350">
        <f t="shared" si="17"/>
        <v>190.25</v>
      </c>
      <c r="N46" s="350">
        <f t="shared" si="18"/>
        <v>2726.95</v>
      </c>
      <c r="O46" s="350">
        <f t="shared" si="19"/>
        <v>211.39</v>
      </c>
      <c r="P46" s="350">
        <f t="shared" si="20"/>
        <v>2748.0899999999997</v>
      </c>
      <c r="Q46" s="350">
        <f t="shared" si="21"/>
        <v>232.53</v>
      </c>
      <c r="R46" s="350">
        <f t="shared" si="22"/>
        <v>2769.23</v>
      </c>
      <c r="S46" s="350">
        <f t="shared" si="23"/>
        <v>253.67</v>
      </c>
      <c r="T46" s="383">
        <f t="shared" si="24"/>
        <v>2790.37</v>
      </c>
    </row>
    <row r="47" spans="2:21" ht="20.100000000000001" customHeight="1" x14ac:dyDescent="0.25">
      <c r="B47" s="553">
        <v>5</v>
      </c>
      <c r="C47" s="546" t="s">
        <v>49</v>
      </c>
      <c r="D47" s="338">
        <v>1000000.01</v>
      </c>
      <c r="E47" s="339" t="s">
        <v>50</v>
      </c>
      <c r="F47" s="337">
        <v>2000000</v>
      </c>
      <c r="G47" s="344">
        <f t="shared" si="11"/>
        <v>158.55000000000001</v>
      </c>
      <c r="H47" s="336">
        <f t="shared" si="12"/>
        <v>3329.4500000000003</v>
      </c>
      <c r="I47" s="344">
        <f t="shared" si="13"/>
        <v>184.97</v>
      </c>
      <c r="J47" s="344">
        <f t="shared" si="14"/>
        <v>3355.87</v>
      </c>
      <c r="K47" s="596">
        <f t="shared" si="15"/>
        <v>211.39</v>
      </c>
      <c r="L47" s="350">
        <f t="shared" si="16"/>
        <v>3382.29</v>
      </c>
      <c r="M47" s="350">
        <f t="shared" si="17"/>
        <v>237.82</v>
      </c>
      <c r="N47" s="350">
        <f t="shared" si="18"/>
        <v>3408.7200000000003</v>
      </c>
      <c r="O47" s="350">
        <f t="shared" si="19"/>
        <v>264.24</v>
      </c>
      <c r="P47" s="350">
        <f t="shared" si="20"/>
        <v>3435.1400000000003</v>
      </c>
      <c r="Q47" s="350">
        <f t="shared" si="21"/>
        <v>290.67</v>
      </c>
      <c r="R47" s="350">
        <f t="shared" si="22"/>
        <v>3461.57</v>
      </c>
      <c r="S47" s="350">
        <f t="shared" si="23"/>
        <v>317.08999999999997</v>
      </c>
      <c r="T47" s="383">
        <f t="shared" si="24"/>
        <v>3487.9900000000002</v>
      </c>
    </row>
    <row r="48" spans="2:21" ht="20.100000000000001" customHeight="1" x14ac:dyDescent="0.25">
      <c r="B48" s="553">
        <v>6</v>
      </c>
      <c r="C48" s="546" t="s">
        <v>49</v>
      </c>
      <c r="D48" s="338">
        <v>2000000.01</v>
      </c>
      <c r="E48" s="339" t="s">
        <v>50</v>
      </c>
      <c r="F48" s="337">
        <v>10000000</v>
      </c>
      <c r="G48" s="344">
        <f t="shared" si="11"/>
        <v>190.25</v>
      </c>
      <c r="H48" s="336">
        <f t="shared" si="12"/>
        <v>3995.3199999999997</v>
      </c>
      <c r="I48" s="344">
        <f t="shared" si="13"/>
        <v>221.96</v>
      </c>
      <c r="J48" s="344">
        <f t="shared" si="14"/>
        <v>4027.0299999999997</v>
      </c>
      <c r="K48" s="596">
        <f t="shared" si="15"/>
        <v>253.67</v>
      </c>
      <c r="L48" s="350">
        <f t="shared" si="16"/>
        <v>4058.74</v>
      </c>
      <c r="M48" s="350">
        <f t="shared" si="17"/>
        <v>285.38</v>
      </c>
      <c r="N48" s="350">
        <f t="shared" si="18"/>
        <v>4090.45</v>
      </c>
      <c r="O48" s="350">
        <f t="shared" si="19"/>
        <v>317.08999999999997</v>
      </c>
      <c r="P48" s="350">
        <f t="shared" si="20"/>
        <v>4122.16</v>
      </c>
      <c r="Q48" s="350">
        <f t="shared" si="21"/>
        <v>348.8</v>
      </c>
      <c r="R48" s="350">
        <f t="shared" si="22"/>
        <v>4153.87</v>
      </c>
      <c r="S48" s="350">
        <f t="shared" si="23"/>
        <v>380.51</v>
      </c>
      <c r="T48" s="383">
        <f t="shared" si="24"/>
        <v>4185.58</v>
      </c>
    </row>
    <row r="49" spans="2:24" ht="20.100000000000001" customHeight="1" thickBot="1" x14ac:dyDescent="0.3">
      <c r="B49" s="554">
        <v>7</v>
      </c>
      <c r="C49" s="547" t="s">
        <v>135</v>
      </c>
      <c r="D49" s="372"/>
      <c r="E49" s="373"/>
      <c r="F49" s="374">
        <v>10000000</v>
      </c>
      <c r="G49" s="375">
        <f t="shared" si="11"/>
        <v>253.67</v>
      </c>
      <c r="H49" s="395">
        <f t="shared" si="12"/>
        <v>5327.08</v>
      </c>
      <c r="I49" s="375">
        <f t="shared" si="13"/>
        <v>295.95</v>
      </c>
      <c r="J49" s="375">
        <f t="shared" si="14"/>
        <v>5369.36</v>
      </c>
      <c r="K49" s="396">
        <f t="shared" si="15"/>
        <v>338.23</v>
      </c>
      <c r="L49" s="397">
        <f t="shared" si="16"/>
        <v>5411.6399999999994</v>
      </c>
      <c r="M49" s="397">
        <f t="shared" si="17"/>
        <v>380.51</v>
      </c>
      <c r="N49" s="397">
        <f t="shared" si="18"/>
        <v>5453.92</v>
      </c>
      <c r="O49" s="395">
        <f t="shared" si="19"/>
        <v>422.78</v>
      </c>
      <c r="P49" s="395">
        <f t="shared" si="20"/>
        <v>5496.19</v>
      </c>
      <c r="Q49" s="395">
        <f t="shared" si="21"/>
        <v>465.06</v>
      </c>
      <c r="R49" s="395">
        <f t="shared" si="22"/>
        <v>5538.47</v>
      </c>
      <c r="S49" s="395">
        <f t="shared" si="23"/>
        <v>507.34</v>
      </c>
      <c r="T49" s="398">
        <f t="shared" si="24"/>
        <v>5580.75</v>
      </c>
    </row>
    <row r="50" spans="2:24" ht="44.25" customHeight="1" x14ac:dyDescent="0.3">
      <c r="C50" s="887" t="s">
        <v>285</v>
      </c>
      <c r="D50" s="887"/>
      <c r="E50" s="887"/>
      <c r="F50" s="887"/>
      <c r="G50" s="887"/>
      <c r="H50" s="252"/>
      <c r="I50" s="252"/>
      <c r="J50" s="252"/>
      <c r="K50" s="364"/>
      <c r="L50" s="252"/>
      <c r="M50" s="252"/>
      <c r="N50" s="252"/>
      <c r="O50" s="252"/>
      <c r="P50" s="896" t="s">
        <v>286</v>
      </c>
      <c r="Q50" s="896"/>
      <c r="R50" s="896"/>
      <c r="S50" s="896"/>
      <c r="T50" s="896"/>
      <c r="U50" s="896"/>
      <c r="V50" s="227"/>
    </row>
    <row r="51" spans="2:24" ht="68.25" customHeight="1" x14ac:dyDescent="0.15">
      <c r="C51" s="888"/>
      <c r="D51" s="888"/>
      <c r="E51" s="888"/>
      <c r="F51" s="888"/>
      <c r="G51" s="888"/>
      <c r="W51" s="369"/>
      <c r="X51" s="369"/>
    </row>
    <row r="52" spans="2:24" ht="27.75" customHeight="1" x14ac:dyDescent="0.3">
      <c r="B52" s="898" t="s">
        <v>301</v>
      </c>
      <c r="C52" s="898"/>
      <c r="D52" s="898"/>
      <c r="E52" s="898"/>
      <c r="F52" s="898"/>
      <c r="G52" s="775"/>
      <c r="H52" s="898" t="s">
        <v>303</v>
      </c>
      <c r="I52" s="898"/>
      <c r="J52" s="898"/>
      <c r="K52" s="898"/>
      <c r="L52" s="898"/>
      <c r="M52" s="588"/>
      <c r="N52" s="585" t="s">
        <v>274</v>
      </c>
      <c r="O52" s="897" t="s">
        <v>276</v>
      </c>
      <c r="P52" s="897"/>
      <c r="Q52" s="897"/>
      <c r="R52" s="897"/>
      <c r="S52" s="897"/>
      <c r="T52" s="585"/>
      <c r="U52" s="585"/>
    </row>
    <row r="53" spans="2:24" ht="24" customHeight="1" x14ac:dyDescent="0.3">
      <c r="B53" s="898" t="s">
        <v>302</v>
      </c>
      <c r="C53" s="898"/>
      <c r="D53" s="898"/>
      <c r="E53" s="898"/>
      <c r="F53" s="898"/>
      <c r="G53" s="773"/>
      <c r="H53" s="899" t="s">
        <v>294</v>
      </c>
      <c r="I53" s="899"/>
      <c r="J53" s="899"/>
      <c r="K53" s="899"/>
      <c r="L53" s="899"/>
      <c r="M53" s="773"/>
      <c r="N53" s="745"/>
      <c r="O53" s="745" t="s">
        <v>283</v>
      </c>
      <c r="P53" s="745"/>
      <c r="Q53" s="745"/>
      <c r="R53" s="745"/>
      <c r="S53" s="745"/>
      <c r="T53" s="588"/>
      <c r="U53" s="588"/>
    </row>
    <row r="54" spans="2:24" ht="20.25" x14ac:dyDescent="0.3">
      <c r="B54" s="399"/>
      <c r="C54" s="404"/>
      <c r="D54" s="400"/>
      <c r="E54" s="401"/>
      <c r="F54" s="401"/>
      <c r="G54" s="401"/>
      <c r="H54" s="401"/>
      <c r="I54" s="405"/>
      <c r="J54" s="405"/>
      <c r="K54" s="402"/>
      <c r="L54" s="402"/>
      <c r="M54" s="403"/>
      <c r="N54" s="403"/>
      <c r="O54" s="403"/>
      <c r="P54" s="402"/>
      <c r="Q54" s="400"/>
      <c r="R54" s="402"/>
      <c r="S54" s="399"/>
      <c r="T54" s="399"/>
      <c r="U54" s="399"/>
    </row>
    <row r="55" spans="2:24" ht="19.5" x14ac:dyDescent="0.3">
      <c r="B55" s="399"/>
      <c r="C55" s="399"/>
      <c r="D55" s="399"/>
      <c r="E55" s="399"/>
      <c r="F55" s="399"/>
      <c r="G55" s="399"/>
      <c r="H55" s="399"/>
      <c r="I55" s="399"/>
      <c r="J55" s="399"/>
      <c r="K55" s="399"/>
      <c r="L55" s="399"/>
      <c r="M55" s="399"/>
      <c r="N55" s="399"/>
      <c r="O55" s="399"/>
      <c r="P55" s="399"/>
      <c r="Q55" s="399"/>
      <c r="R55" s="399"/>
      <c r="S55" s="399"/>
      <c r="T55" s="399"/>
      <c r="U55" s="399"/>
    </row>
  </sheetData>
  <sheetProtection algorithmName="SHA-512" hashValue="sGlwXEwmD0v7r220xCYSGSumFMT/qznKGJV/W00+K3LNM6kArYuQ8xfxHl4JSkIbZri+N/cssow4+raL0cIfnQ==" saltValue="/vxaAmjRoOiUcU+U3suvVw==" spinCount="100000" sheet="1" objects="1" scenarios="1"/>
  <mergeCells count="59">
    <mergeCell ref="P50:U50"/>
    <mergeCell ref="O52:S52"/>
    <mergeCell ref="B52:F52"/>
    <mergeCell ref="B53:F53"/>
    <mergeCell ref="H52:L52"/>
    <mergeCell ref="H53:L53"/>
    <mergeCell ref="I42:I43"/>
    <mergeCell ref="K42:K43"/>
    <mergeCell ref="C50:G50"/>
    <mergeCell ref="C51:G51"/>
    <mergeCell ref="S29:S30"/>
    <mergeCell ref="G39:H39"/>
    <mergeCell ref="I39:J39"/>
    <mergeCell ref="K39:L39"/>
    <mergeCell ref="O39:P39"/>
    <mergeCell ref="Q39:R39"/>
    <mergeCell ref="S39:T39"/>
    <mergeCell ref="L29:L30"/>
    <mergeCell ref="L40:L41"/>
    <mergeCell ref="N40:N41"/>
    <mergeCell ref="P40:P41"/>
    <mergeCell ref="R40:R41"/>
    <mergeCell ref="T40:T41"/>
    <mergeCell ref="B29:B30"/>
    <mergeCell ref="H29:H30"/>
    <mergeCell ref="I29:I30"/>
    <mergeCell ref="J29:J30"/>
    <mergeCell ref="K29:K30"/>
    <mergeCell ref="C25:F28"/>
    <mergeCell ref="G25:G26"/>
    <mergeCell ref="H25:H28"/>
    <mergeCell ref="I25:I26"/>
    <mergeCell ref="J25:T25"/>
    <mergeCell ref="Q26:R26"/>
    <mergeCell ref="S26:T26"/>
    <mergeCell ref="R27:R28"/>
    <mergeCell ref="T27:T28"/>
    <mergeCell ref="T18:T19"/>
    <mergeCell ref="R10:R11"/>
    <mergeCell ref="T10:T11"/>
    <mergeCell ref="G17:H17"/>
    <mergeCell ref="I17:J17"/>
    <mergeCell ref="K17:L17"/>
    <mergeCell ref="M17:N17"/>
    <mergeCell ref="O17:P17"/>
    <mergeCell ref="Q17:R17"/>
    <mergeCell ref="S17:T17"/>
    <mergeCell ref="J18:J19"/>
    <mergeCell ref="L18:L19"/>
    <mergeCell ref="N18:N19"/>
    <mergeCell ref="P18:P19"/>
    <mergeCell ref="R18:R19"/>
    <mergeCell ref="B7:T7"/>
    <mergeCell ref="B8:T8"/>
    <mergeCell ref="A2:T2"/>
    <mergeCell ref="A3:T3"/>
    <mergeCell ref="A4:T4"/>
    <mergeCell ref="A5:T5"/>
    <mergeCell ref="A6:T6"/>
  </mergeCells>
  <printOptions horizontalCentered="1" verticalCentered="1"/>
  <pageMargins left="0" right="0" top="0" bottom="0" header="0" footer="0"/>
  <pageSetup paperSize="9" scale="42" firstPageNumber="0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58"/>
  <sheetViews>
    <sheetView showGridLines="0" topLeftCell="A5" zoomScale="60" zoomScaleNormal="75" workbookViewId="0">
      <selection activeCell="G34" sqref="G34"/>
    </sheetView>
  </sheetViews>
  <sheetFormatPr defaultRowHeight="10.5" x14ac:dyDescent="0.15"/>
  <cols>
    <col min="1" max="1" width="7.1640625" customWidth="1"/>
    <col min="2" max="2" width="13.5" customWidth="1"/>
    <col min="3" max="3" width="17.83203125" customWidth="1"/>
    <col min="4" max="4" width="20.5" customWidth="1"/>
    <col min="5" max="5" width="7.83203125" customWidth="1"/>
    <col min="6" max="6" width="24.83203125" customWidth="1"/>
    <col min="7" max="7" width="22.33203125" customWidth="1"/>
    <col min="8" max="8" width="21" customWidth="1"/>
    <col min="9" max="10" width="20.83203125" customWidth="1"/>
    <col min="11" max="16" width="18.83203125" customWidth="1"/>
    <col min="17" max="17" width="20.6640625" customWidth="1"/>
    <col min="18" max="18" width="19.6640625" customWidth="1"/>
    <col min="19" max="19" width="20.83203125" customWidth="1"/>
    <col min="20" max="20" width="18.83203125" customWidth="1"/>
    <col min="21" max="21" width="14.83203125" customWidth="1"/>
  </cols>
  <sheetData>
    <row r="1" spans="1:23" ht="78" customHeight="1" x14ac:dyDescent="0.15"/>
    <row r="2" spans="1:23" ht="53.25" customHeight="1" x14ac:dyDescent="0.3">
      <c r="A2" s="907" t="s">
        <v>139</v>
      </c>
      <c r="B2" s="907"/>
      <c r="C2" s="907"/>
      <c r="D2" s="907"/>
      <c r="E2" s="907"/>
      <c r="F2" s="907"/>
      <c r="G2" s="907"/>
      <c r="H2" s="907"/>
      <c r="I2" s="907"/>
      <c r="J2" s="907"/>
      <c r="K2" s="907"/>
      <c r="L2" s="907"/>
      <c r="M2" s="907"/>
      <c r="N2" s="907"/>
      <c r="O2" s="907"/>
      <c r="P2" s="907"/>
      <c r="Q2" s="907"/>
      <c r="R2" s="907"/>
      <c r="S2" s="907"/>
      <c r="T2" s="907"/>
    </row>
    <row r="3" spans="1:23" ht="20.100000000000001" customHeight="1" x14ac:dyDescent="0.15">
      <c r="A3" s="908" t="s">
        <v>133</v>
      </c>
      <c r="B3" s="908"/>
      <c r="C3" s="908"/>
      <c r="D3" s="908"/>
      <c r="E3" s="908"/>
      <c r="F3" s="908"/>
      <c r="G3" s="908"/>
      <c r="H3" s="908"/>
      <c r="I3" s="908"/>
      <c r="J3" s="908"/>
      <c r="K3" s="908"/>
      <c r="L3" s="908"/>
      <c r="M3" s="908"/>
      <c r="N3" s="908"/>
      <c r="O3" s="908"/>
      <c r="P3" s="908"/>
      <c r="Q3" s="908"/>
      <c r="R3" s="908"/>
      <c r="S3" s="908"/>
      <c r="T3" s="908"/>
      <c r="U3" s="231"/>
      <c r="V3" s="231"/>
      <c r="W3" s="231"/>
    </row>
    <row r="4" spans="1:23" ht="20.100000000000001" customHeight="1" x14ac:dyDescent="0.15">
      <c r="A4" s="831" t="s">
        <v>132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831"/>
      <c r="U4" s="231"/>
      <c r="V4" s="231"/>
      <c r="W4" s="231"/>
    </row>
    <row r="5" spans="1:23" ht="29.25" customHeight="1" x14ac:dyDescent="0.15">
      <c r="A5" s="858" t="s">
        <v>0</v>
      </c>
      <c r="B5" s="858"/>
      <c r="C5" s="858"/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232"/>
      <c r="V5" s="232"/>
    </row>
    <row r="6" spans="1:23" ht="27" customHeight="1" x14ac:dyDescent="0.4">
      <c r="A6" s="858" t="s">
        <v>155</v>
      </c>
      <c r="B6" s="858"/>
      <c r="C6" s="858"/>
      <c r="D6" s="858"/>
      <c r="E6" s="858"/>
      <c r="F6" s="858"/>
      <c r="G6" s="858"/>
      <c r="H6" s="858"/>
      <c r="I6" s="858"/>
      <c r="J6" s="858"/>
      <c r="K6" s="858"/>
      <c r="L6" s="858"/>
      <c r="M6" s="858"/>
      <c r="N6" s="858"/>
      <c r="O6" s="858"/>
      <c r="P6" s="858"/>
      <c r="Q6" s="858"/>
      <c r="R6" s="858"/>
      <c r="S6" s="858"/>
      <c r="T6" s="858"/>
      <c r="U6" s="233"/>
      <c r="V6" s="233"/>
      <c r="W6" s="233"/>
    </row>
    <row r="7" spans="1:23" s="644" customFormat="1" ht="53.25" customHeight="1" thickBot="1" x14ac:dyDescent="0.4">
      <c r="A7" s="641"/>
      <c r="B7" s="855" t="s">
        <v>296</v>
      </c>
      <c r="C7" s="855"/>
      <c r="D7" s="855"/>
      <c r="E7" s="855"/>
      <c r="F7" s="855"/>
      <c r="G7" s="855"/>
      <c r="H7" s="855"/>
      <c r="I7" s="855"/>
      <c r="J7" s="855"/>
      <c r="K7" s="855"/>
      <c r="L7" s="855"/>
      <c r="M7" s="855"/>
      <c r="N7" s="855"/>
      <c r="O7" s="855"/>
      <c r="P7" s="855"/>
      <c r="Q7" s="855"/>
      <c r="R7" s="855"/>
      <c r="S7" s="855"/>
      <c r="T7" s="855"/>
      <c r="U7" s="648"/>
      <c r="V7" s="648"/>
      <c r="W7" s="648"/>
    </row>
    <row r="8" spans="1:23" ht="27" customHeight="1" x14ac:dyDescent="0.45">
      <c r="B8" s="727"/>
      <c r="C8" s="905" t="s">
        <v>2</v>
      </c>
      <c r="D8" s="905"/>
      <c r="E8" s="905"/>
      <c r="F8" s="905"/>
      <c r="G8" s="905"/>
      <c r="H8" s="905"/>
      <c r="I8" s="905"/>
      <c r="J8" s="905"/>
      <c r="K8" s="905"/>
      <c r="L8" s="905"/>
      <c r="M8" s="905"/>
      <c r="N8" s="905"/>
      <c r="O8" s="905"/>
      <c r="P8" s="905"/>
      <c r="Q8" s="905"/>
      <c r="R8" s="905"/>
      <c r="S8" s="905"/>
      <c r="T8" s="906"/>
      <c r="U8" s="13"/>
    </row>
    <row r="9" spans="1:23" ht="18.75" customHeight="1" x14ac:dyDescent="0.25">
      <c r="B9" s="606"/>
      <c r="C9" s="4"/>
      <c r="D9" s="4"/>
      <c r="E9" s="4"/>
      <c r="F9" s="24"/>
      <c r="G9" s="600" t="s">
        <v>3</v>
      </c>
      <c r="H9" s="243"/>
      <c r="I9" s="25" t="s">
        <v>5</v>
      </c>
      <c r="J9" s="718" t="s">
        <v>6</v>
      </c>
      <c r="K9" s="26" t="s">
        <v>7</v>
      </c>
      <c r="L9" s="27"/>
      <c r="M9" s="28" t="s">
        <v>8</v>
      </c>
      <c r="N9" s="27"/>
      <c r="O9" s="28" t="s">
        <v>9</v>
      </c>
      <c r="P9" s="29"/>
      <c r="Q9" s="594" t="s">
        <v>10</v>
      </c>
      <c r="R9" s="360"/>
      <c r="S9" s="594" t="s">
        <v>11</v>
      </c>
      <c r="T9" s="599"/>
      <c r="U9" s="13"/>
    </row>
    <row r="10" spans="1:23" ht="18" customHeight="1" x14ac:dyDescent="0.25">
      <c r="B10" s="607"/>
      <c r="C10" s="332"/>
      <c r="D10" s="332"/>
      <c r="E10" s="332"/>
      <c r="F10" s="333"/>
      <c r="G10" s="370" t="s">
        <v>12</v>
      </c>
      <c r="H10" s="244" t="s">
        <v>4</v>
      </c>
      <c r="I10" s="25" t="s">
        <v>13</v>
      </c>
      <c r="J10" s="718" t="s">
        <v>14</v>
      </c>
      <c r="K10" s="32" t="s">
        <v>15</v>
      </c>
      <c r="L10" s="33"/>
      <c r="M10" s="32" t="s">
        <v>15</v>
      </c>
      <c r="N10" s="33"/>
      <c r="O10" s="32" t="s">
        <v>15</v>
      </c>
      <c r="P10" s="33"/>
      <c r="Q10" s="32" t="s">
        <v>15</v>
      </c>
      <c r="R10" s="862" t="s">
        <v>17</v>
      </c>
      <c r="S10" s="32" t="s">
        <v>15</v>
      </c>
      <c r="T10" s="864" t="s">
        <v>17</v>
      </c>
      <c r="U10" s="13"/>
    </row>
    <row r="11" spans="1:23" ht="20.25" customHeight="1" x14ac:dyDescent="0.25">
      <c r="B11" s="390"/>
      <c r="C11" s="36"/>
      <c r="D11" s="36"/>
      <c r="E11" s="36"/>
      <c r="F11" s="37"/>
      <c r="G11" s="601" t="s">
        <v>16</v>
      </c>
      <c r="H11" s="245"/>
      <c r="I11" s="38" t="s">
        <v>16</v>
      </c>
      <c r="J11" s="361">
        <v>0.2</v>
      </c>
      <c r="K11" s="590">
        <f>0.01</f>
        <v>0.01</v>
      </c>
      <c r="L11" s="38" t="s">
        <v>17</v>
      </c>
      <c r="M11" s="590">
        <f>K11+0.01</f>
        <v>0.02</v>
      </c>
      <c r="N11" s="38" t="s">
        <v>17</v>
      </c>
      <c r="O11" s="590">
        <f>M11+0.01</f>
        <v>0.03</v>
      </c>
      <c r="P11" s="38" t="s">
        <v>17</v>
      </c>
      <c r="Q11" s="590">
        <f>O11+0.01</f>
        <v>0.04</v>
      </c>
      <c r="R11" s="863"/>
      <c r="S11" s="590">
        <f>Q11+0.01</f>
        <v>0.05</v>
      </c>
      <c r="T11" s="861"/>
      <c r="U11" s="13"/>
    </row>
    <row r="12" spans="1:23" ht="12.95" customHeight="1" x14ac:dyDescent="0.2">
      <c r="B12" s="606"/>
      <c r="C12" s="42"/>
      <c r="D12" s="42"/>
      <c r="E12" s="42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380"/>
      <c r="U12" s="13"/>
    </row>
    <row r="13" spans="1:23" ht="17.25" customHeight="1" x14ac:dyDescent="0.25">
      <c r="B13" s="387"/>
      <c r="C13" s="46" t="s">
        <v>18</v>
      </c>
      <c r="D13" s="46"/>
      <c r="E13" s="46"/>
      <c r="F13" s="47"/>
      <c r="G13" s="47">
        <v>439.96</v>
      </c>
      <c r="H13" s="48">
        <f>I13-G13</f>
        <v>118.80000000000001</v>
      </c>
      <c r="I13" s="48">
        <v>558.76</v>
      </c>
      <c r="J13" s="86">
        <f>ROUND(I13*0.2,2)</f>
        <v>111.75</v>
      </c>
      <c r="K13" s="47">
        <f>ROUND($I$13*K11,2)</f>
        <v>5.59</v>
      </c>
      <c r="L13" s="47">
        <f>$I$13+J13+K13</f>
        <v>676.1</v>
      </c>
      <c r="M13" s="47">
        <f>ROUND($I$13*M11,2)</f>
        <v>11.18</v>
      </c>
      <c r="N13" s="47">
        <f>$I$13+M13+$J$13</f>
        <v>681.68999999999994</v>
      </c>
      <c r="O13" s="47">
        <f>ROUND($I$13*O11,2)</f>
        <v>16.760000000000002</v>
      </c>
      <c r="P13" s="47">
        <f>$I$13+O13+J13</f>
        <v>687.27</v>
      </c>
      <c r="Q13" s="47">
        <f>ROUND($I$13*Q11,2)</f>
        <v>22.35</v>
      </c>
      <c r="R13" s="47">
        <f>$I$13+J13+Q13</f>
        <v>692.86</v>
      </c>
      <c r="S13" s="47">
        <f>ROUND($I$13*S11,2)</f>
        <v>27.94</v>
      </c>
      <c r="T13" s="608">
        <f>$I$13+J13+S13</f>
        <v>698.45</v>
      </c>
      <c r="U13" s="13"/>
    </row>
    <row r="14" spans="1:23" ht="22.5" customHeight="1" thickBot="1" x14ac:dyDescent="0.3">
      <c r="B14" s="609"/>
      <c r="C14" s="51" t="s">
        <v>19</v>
      </c>
      <c r="D14" s="51"/>
      <c r="E14" s="918" t="s">
        <v>288</v>
      </c>
      <c r="F14" s="919"/>
      <c r="G14" s="52">
        <v>219.98</v>
      </c>
      <c r="H14" s="53">
        <f>I14-G14</f>
        <v>59.400000000000006</v>
      </c>
      <c r="I14" s="53">
        <v>279.38</v>
      </c>
      <c r="J14" s="87">
        <f>ROUND(I14*0.2,2)</f>
        <v>55.88</v>
      </c>
      <c r="K14" s="52">
        <f>ROUND($I$14*K11,2)</f>
        <v>2.79</v>
      </c>
      <c r="L14" s="87">
        <f>$I$14+J14+K14</f>
        <v>338.05</v>
      </c>
      <c r="M14" s="52">
        <f>ROUND($I$14*M11,2)</f>
        <v>5.59</v>
      </c>
      <c r="N14" s="87">
        <f>$I$14+M14+$J$14</f>
        <v>340.84999999999997</v>
      </c>
      <c r="O14" s="52">
        <f>ROUND($I$14*O11,2)</f>
        <v>8.3800000000000008</v>
      </c>
      <c r="P14" s="52">
        <f>I14+J14+O14</f>
        <v>343.64</v>
      </c>
      <c r="Q14" s="52">
        <f>ROUND($I$14*Q11,2)</f>
        <v>11.18</v>
      </c>
      <c r="R14" s="52">
        <f>$I$14+J14+Q14</f>
        <v>346.44</v>
      </c>
      <c r="S14" s="52">
        <f>ROUND($I$14*S11,2)</f>
        <v>13.97</v>
      </c>
      <c r="T14" s="610">
        <f>$I$14+J14+S14</f>
        <v>349.23</v>
      </c>
      <c r="U14" s="13"/>
    </row>
    <row r="15" spans="1:23" ht="8.25" customHeight="1" thickTop="1" thickBot="1" x14ac:dyDescent="0.25">
      <c r="B15" s="611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388"/>
      <c r="U15" s="13"/>
    </row>
    <row r="16" spans="1:23" ht="5.25" hidden="1" customHeight="1" thickTop="1" thickBot="1" x14ac:dyDescent="0.25">
      <c r="B16" s="387"/>
      <c r="C16" s="315"/>
      <c r="D16" s="6"/>
      <c r="E16" s="6"/>
      <c r="F16" s="6"/>
      <c r="G16" s="6"/>
      <c r="H16" s="299"/>
      <c r="I16" s="299"/>
      <c r="J16" s="299"/>
      <c r="K16" s="6"/>
      <c r="L16" s="6"/>
      <c r="M16" s="6"/>
      <c r="N16" s="6"/>
      <c r="O16" s="6"/>
      <c r="P16" s="6"/>
      <c r="Q16" s="6"/>
      <c r="R16" s="6"/>
      <c r="S16" s="6"/>
      <c r="T16" s="388"/>
      <c r="U16" s="13"/>
    </row>
    <row r="17" spans="2:25" ht="22.5" customHeight="1" thickTop="1" x14ac:dyDescent="0.25">
      <c r="B17" s="387"/>
      <c r="C17" s="57"/>
      <c r="D17" s="57"/>
      <c r="E17" s="57"/>
      <c r="F17" s="57"/>
      <c r="G17" s="835" t="s">
        <v>20</v>
      </c>
      <c r="H17" s="836"/>
      <c r="I17" s="865" t="s">
        <v>64</v>
      </c>
      <c r="J17" s="866"/>
      <c r="K17" s="865" t="s">
        <v>65</v>
      </c>
      <c r="L17" s="866"/>
      <c r="M17" s="865" t="s">
        <v>66</v>
      </c>
      <c r="N17" s="867"/>
      <c r="O17" s="865" t="s">
        <v>67</v>
      </c>
      <c r="P17" s="866"/>
      <c r="Q17" s="868" t="s">
        <v>25</v>
      </c>
      <c r="R17" s="869"/>
      <c r="S17" s="870" t="s">
        <v>26</v>
      </c>
      <c r="T17" s="871"/>
    </row>
    <row r="18" spans="2:25" ht="17.100000000000001" customHeight="1" x14ac:dyDescent="0.25">
      <c r="B18" s="387"/>
      <c r="C18" s="4"/>
      <c r="D18" s="4"/>
      <c r="E18" s="4"/>
      <c r="F18" s="4"/>
      <c r="G18" s="230" t="s">
        <v>15</v>
      </c>
      <c r="H18" s="24"/>
      <c r="I18" s="32" t="s">
        <v>15</v>
      </c>
      <c r="J18" s="862" t="s">
        <v>17</v>
      </c>
      <c r="K18" s="32" t="s">
        <v>15</v>
      </c>
      <c r="L18" s="862" t="s">
        <v>17</v>
      </c>
      <c r="M18" s="32" t="s">
        <v>15</v>
      </c>
      <c r="N18" s="862" t="s">
        <v>17</v>
      </c>
      <c r="O18" s="32" t="s">
        <v>15</v>
      </c>
      <c r="P18" s="862" t="s">
        <v>17</v>
      </c>
      <c r="Q18" s="32" t="s">
        <v>15</v>
      </c>
      <c r="R18" s="862" t="s">
        <v>17</v>
      </c>
      <c r="S18" s="25" t="s">
        <v>15</v>
      </c>
      <c r="T18" s="860" t="s">
        <v>17</v>
      </c>
    </row>
    <row r="19" spans="2:25" ht="17.100000000000001" customHeight="1" x14ac:dyDescent="0.25">
      <c r="B19" s="390"/>
      <c r="C19" s="36"/>
      <c r="D19" s="36"/>
      <c r="E19" s="36"/>
      <c r="F19" s="36"/>
      <c r="G19" s="228">
        <f>S11+0.01</f>
        <v>6.0000000000000005E-2</v>
      </c>
      <c r="H19" s="590" t="s">
        <v>17</v>
      </c>
      <c r="I19" s="590">
        <f>G19+0.01</f>
        <v>7.0000000000000007E-2</v>
      </c>
      <c r="J19" s="863"/>
      <c r="K19" s="590">
        <f>I19+0.01</f>
        <v>0.08</v>
      </c>
      <c r="L19" s="863"/>
      <c r="M19" s="590">
        <f>K19+0.01</f>
        <v>0.09</v>
      </c>
      <c r="N19" s="863"/>
      <c r="O19" s="590">
        <f>M19+0.01</f>
        <v>9.9999999999999992E-2</v>
      </c>
      <c r="P19" s="863"/>
      <c r="Q19" s="590">
        <f>O19+0.01</f>
        <v>0.10999999999999999</v>
      </c>
      <c r="R19" s="863"/>
      <c r="S19" s="590">
        <f>Q19+0.01</f>
        <v>0.11999999999999998</v>
      </c>
      <c r="T19" s="861"/>
    </row>
    <row r="20" spans="2:25" ht="3.75" customHeight="1" x14ac:dyDescent="0.25">
      <c r="B20" s="606"/>
      <c r="C20" s="42"/>
      <c r="D20" s="42"/>
      <c r="E20" s="42"/>
      <c r="F20" s="64"/>
      <c r="G20" s="150"/>
      <c r="H20" s="43"/>
      <c r="I20" s="43"/>
      <c r="J20" s="43"/>
      <c r="K20" s="47"/>
      <c r="L20" s="43"/>
      <c r="M20" s="43"/>
      <c r="N20" s="43"/>
      <c r="O20" s="43"/>
      <c r="P20" s="43"/>
      <c r="Q20" s="43"/>
      <c r="R20" s="43"/>
      <c r="S20" s="43"/>
      <c r="T20" s="380"/>
    </row>
    <row r="21" spans="2:25" ht="18.75" customHeight="1" x14ac:dyDescent="0.25">
      <c r="B21" s="387"/>
      <c r="C21" s="46" t="s">
        <v>18</v>
      </c>
      <c r="D21" s="46"/>
      <c r="E21" s="46"/>
      <c r="F21" s="46"/>
      <c r="G21" s="229">
        <f>ROUND($I$13*G19,2)</f>
        <v>33.53</v>
      </c>
      <c r="H21" s="47">
        <f>$I$13+$J$13+G21</f>
        <v>704.04</v>
      </c>
      <c r="I21" s="47">
        <f>ROUND($I$13*I19,2)</f>
        <v>39.11</v>
      </c>
      <c r="J21" s="47">
        <f>$I$13+$J$13+I21</f>
        <v>709.62</v>
      </c>
      <c r="K21" s="47">
        <f>ROUND($I$13*K19,2)</f>
        <v>44.7</v>
      </c>
      <c r="L21" s="47">
        <f>$I$13+$J$13+K21</f>
        <v>715.21</v>
      </c>
      <c r="M21" s="47">
        <f>ROUND($I$13*M19,2)</f>
        <v>50.29</v>
      </c>
      <c r="N21" s="47">
        <f>$I$13+$J$13+M21</f>
        <v>720.8</v>
      </c>
      <c r="O21" s="47">
        <f>ROUND($I$13*O19,2)</f>
        <v>55.88</v>
      </c>
      <c r="P21" s="47">
        <f>$I$13+$J$13+O21</f>
        <v>726.39</v>
      </c>
      <c r="Q21" s="47">
        <f>ROUND($I$13*Q19,2)</f>
        <v>61.46</v>
      </c>
      <c r="R21" s="47">
        <f>$I$13+$J$13+Q21</f>
        <v>731.97</v>
      </c>
      <c r="S21" s="47">
        <f>ROUND($I$13*S19,2)</f>
        <v>67.05</v>
      </c>
      <c r="T21" s="608">
        <f>$I$13+$J$13+S21</f>
        <v>737.56</v>
      </c>
    </row>
    <row r="22" spans="2:25" ht="22.5" customHeight="1" thickBot="1" x14ac:dyDescent="0.3">
      <c r="B22" s="609"/>
      <c r="C22" s="46" t="s">
        <v>19</v>
      </c>
      <c r="D22" s="46"/>
      <c r="E22" s="46"/>
      <c r="F22" s="46"/>
      <c r="G22" s="229">
        <f>ROUND($I$14*G19,2)</f>
        <v>16.760000000000002</v>
      </c>
      <c r="H22" s="47">
        <f>$I$14+$J$14+G22</f>
        <v>352.02</v>
      </c>
      <c r="I22" s="47">
        <f>ROUND($I$14*I19,2)</f>
        <v>19.559999999999999</v>
      </c>
      <c r="J22" s="47">
        <f>$I$14+$J$14+I22</f>
        <v>354.82</v>
      </c>
      <c r="K22" s="47">
        <f>ROUND($I$14*K19,2)</f>
        <v>22.35</v>
      </c>
      <c r="L22" s="47">
        <f>$I$14+$J$14+K22</f>
        <v>357.61</v>
      </c>
      <c r="M22" s="47">
        <f>ROUND($I$14*M19,2)</f>
        <v>25.14</v>
      </c>
      <c r="N22" s="47">
        <f>$I$14+$J$14+M22</f>
        <v>360.4</v>
      </c>
      <c r="O22" s="47">
        <f>ROUND($I$14*O19,2)</f>
        <v>27.94</v>
      </c>
      <c r="P22" s="47">
        <f>$I$14+$J$14+O22</f>
        <v>363.2</v>
      </c>
      <c r="Q22" s="47">
        <f>ROUND($I$14*Q19,2)</f>
        <v>30.73</v>
      </c>
      <c r="R22" s="47">
        <f>$I$14+$J$14+Q22</f>
        <v>365.99</v>
      </c>
      <c r="S22" s="47">
        <f>ROUND($I$14*S19,2)</f>
        <v>33.53</v>
      </c>
      <c r="T22" s="608">
        <f>$I$14+$J$14+S22</f>
        <v>368.78999999999996</v>
      </c>
      <c r="U22" s="1"/>
      <c r="V22" s="1"/>
    </row>
    <row r="23" spans="2:25" ht="12" customHeight="1" thickTop="1" thickBot="1" x14ac:dyDescent="0.25">
      <c r="B23" s="611"/>
      <c r="C23" s="297"/>
      <c r="D23" s="297"/>
      <c r="E23" s="297"/>
      <c r="F23" s="355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386"/>
      <c r="U23" s="6"/>
    </row>
    <row r="24" spans="2:25" ht="12" hidden="1" customHeight="1" thickBot="1" x14ac:dyDescent="0.25">
      <c r="B24" s="387"/>
      <c r="C24" s="315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388"/>
      <c r="U24" s="13"/>
    </row>
    <row r="25" spans="2:25" ht="24" customHeight="1" thickTop="1" x14ac:dyDescent="0.2">
      <c r="B25" s="376"/>
      <c r="C25" s="901"/>
      <c r="D25" s="902"/>
      <c r="E25" s="902"/>
      <c r="F25" s="903"/>
      <c r="G25" s="904" t="s">
        <v>3</v>
      </c>
      <c r="H25" s="900" t="s">
        <v>4</v>
      </c>
      <c r="I25" s="904" t="s">
        <v>5</v>
      </c>
      <c r="J25" s="911" t="s">
        <v>27</v>
      </c>
      <c r="K25" s="912"/>
      <c r="L25" s="912"/>
      <c r="M25" s="912"/>
      <c r="N25" s="912"/>
      <c r="O25" s="912"/>
      <c r="P25" s="912"/>
      <c r="Q25" s="912"/>
      <c r="R25" s="912"/>
      <c r="S25" s="912"/>
      <c r="T25" s="913"/>
      <c r="U25" s="13"/>
      <c r="Y25" s="226"/>
    </row>
    <row r="26" spans="2:25" ht="18.75" customHeight="1" x14ac:dyDescent="0.25">
      <c r="B26" s="377"/>
      <c r="C26" s="840"/>
      <c r="D26" s="841"/>
      <c r="E26" s="841"/>
      <c r="F26" s="842"/>
      <c r="G26" s="847"/>
      <c r="H26" s="849"/>
      <c r="I26" s="847"/>
      <c r="J26" s="718" t="s">
        <v>6</v>
      </c>
      <c r="K26" s="26" t="s">
        <v>28</v>
      </c>
      <c r="L26" s="27"/>
      <c r="M26" s="28" t="s">
        <v>29</v>
      </c>
      <c r="N26" s="27"/>
      <c r="O26" s="28" t="s">
        <v>30</v>
      </c>
      <c r="P26" s="29"/>
      <c r="Q26" s="875" t="s">
        <v>10</v>
      </c>
      <c r="R26" s="876"/>
      <c r="S26" s="875" t="s">
        <v>11</v>
      </c>
      <c r="T26" s="877"/>
      <c r="U26" s="13"/>
    </row>
    <row r="27" spans="2:25" ht="19.5" customHeight="1" x14ac:dyDescent="0.45">
      <c r="B27" s="378" t="s">
        <v>137</v>
      </c>
      <c r="C27" s="840"/>
      <c r="D27" s="841"/>
      <c r="E27" s="841"/>
      <c r="F27" s="842"/>
      <c r="G27" s="239" t="s">
        <v>12</v>
      </c>
      <c r="H27" s="849"/>
      <c r="I27" s="591" t="s">
        <v>13</v>
      </c>
      <c r="J27" s="718" t="s">
        <v>14</v>
      </c>
      <c r="K27" s="32" t="s">
        <v>15</v>
      </c>
      <c r="L27" s="33"/>
      <c r="M27" s="32" t="s">
        <v>15</v>
      </c>
      <c r="N27" s="33"/>
      <c r="O27" s="32" t="s">
        <v>15</v>
      </c>
      <c r="P27" s="33"/>
      <c r="Q27" s="32" t="s">
        <v>15</v>
      </c>
      <c r="R27" s="862" t="s">
        <v>17</v>
      </c>
      <c r="S27" s="32" t="s">
        <v>15</v>
      </c>
      <c r="T27" s="864" t="s">
        <v>17</v>
      </c>
      <c r="U27" s="13"/>
    </row>
    <row r="28" spans="2:25" ht="15.75" customHeight="1" x14ac:dyDescent="0.25">
      <c r="B28" s="379"/>
      <c r="C28" s="843"/>
      <c r="D28" s="844"/>
      <c r="E28" s="844"/>
      <c r="F28" s="845"/>
      <c r="G28" s="593" t="s">
        <v>16</v>
      </c>
      <c r="H28" s="850"/>
      <c r="I28" s="593" t="s">
        <v>16</v>
      </c>
      <c r="J28" s="361">
        <v>0.2</v>
      </c>
      <c r="K28" s="590">
        <f>K11</f>
        <v>0.01</v>
      </c>
      <c r="L28" s="38" t="s">
        <v>17</v>
      </c>
      <c r="M28" s="590">
        <f>M11</f>
        <v>0.02</v>
      </c>
      <c r="N28" s="38" t="s">
        <v>17</v>
      </c>
      <c r="O28" s="590">
        <f>O11</f>
        <v>0.03</v>
      </c>
      <c r="P28" s="38" t="s">
        <v>17</v>
      </c>
      <c r="Q28" s="361">
        <f>Q11</f>
        <v>0.04</v>
      </c>
      <c r="R28" s="863"/>
      <c r="S28" s="361">
        <f>S11</f>
        <v>0.05</v>
      </c>
      <c r="T28" s="861"/>
      <c r="U28" s="13"/>
    </row>
    <row r="29" spans="2:25" ht="5.25" customHeight="1" x14ac:dyDescent="0.2">
      <c r="B29" s="878">
        <v>1</v>
      </c>
      <c r="C29" s="347"/>
      <c r="D29" s="64"/>
      <c r="E29" s="64"/>
      <c r="F29" s="77"/>
      <c r="G29" s="43"/>
      <c r="H29" s="880">
        <f>I29-G30</f>
        <v>112.36000000000001</v>
      </c>
      <c r="I29" s="880">
        <v>528.48</v>
      </c>
      <c r="J29" s="882">
        <f>ROUND(I29*0.2,2)</f>
        <v>105.7</v>
      </c>
      <c r="K29" s="882">
        <f>ROUND(I29*$K$28,2)</f>
        <v>5.28</v>
      </c>
      <c r="L29" s="882">
        <f>I29+J29+K29</f>
        <v>639.46</v>
      </c>
      <c r="M29" s="43"/>
      <c r="N29" s="43"/>
      <c r="O29" s="43"/>
      <c r="P29" s="43"/>
      <c r="Q29" s="43"/>
      <c r="R29" s="42"/>
      <c r="S29" s="882">
        <f>ROUND($I$29*S28,2)</f>
        <v>26.42</v>
      </c>
      <c r="T29" s="380"/>
      <c r="U29" s="13"/>
    </row>
    <row r="30" spans="2:25" ht="15.75" customHeight="1" x14ac:dyDescent="0.25">
      <c r="B30" s="879"/>
      <c r="C30" s="23" t="s">
        <v>48</v>
      </c>
      <c r="D30" s="102"/>
      <c r="E30" s="102"/>
      <c r="F30" s="113">
        <v>50000</v>
      </c>
      <c r="G30" s="48">
        <v>416.12</v>
      </c>
      <c r="H30" s="881"/>
      <c r="I30" s="881"/>
      <c r="J30" s="883"/>
      <c r="K30" s="883"/>
      <c r="L30" s="883"/>
      <c r="M30" s="86">
        <f>ROUND(I29*$M$28,2)</f>
        <v>10.57</v>
      </c>
      <c r="N30" s="47">
        <f>I29+J29+M30</f>
        <v>644.75000000000011</v>
      </c>
      <c r="O30" s="86">
        <f>ROUND(I29*$O$28,2)</f>
        <v>15.85</v>
      </c>
      <c r="P30" s="47">
        <f>I29+J29+O30</f>
        <v>650.03000000000009</v>
      </c>
      <c r="Q30" s="47">
        <f>ROUND(I29*$Q$11,2)</f>
        <v>21.14</v>
      </c>
      <c r="R30" s="46">
        <f>I29+J29+Q30</f>
        <v>655.32000000000005</v>
      </c>
      <c r="S30" s="889"/>
      <c r="T30" s="381">
        <f>I29+J29+S29</f>
        <v>660.6</v>
      </c>
      <c r="U30" s="13"/>
    </row>
    <row r="31" spans="2:25" ht="20.100000000000001" customHeight="1" x14ac:dyDescent="0.25">
      <c r="B31" s="382">
        <v>2</v>
      </c>
      <c r="C31" s="352" t="s">
        <v>49</v>
      </c>
      <c r="D31" s="338">
        <v>50000.01</v>
      </c>
      <c r="E31" s="339" t="s">
        <v>50</v>
      </c>
      <c r="F31" s="340">
        <v>200000</v>
      </c>
      <c r="G31" s="357">
        <v>832.24</v>
      </c>
      <c r="H31" s="335">
        <f t="shared" ref="H31:H36" si="0">I31-G31</f>
        <v>224.73000000000002</v>
      </c>
      <c r="I31" s="335">
        <v>1056.97</v>
      </c>
      <c r="J31" s="342">
        <f t="shared" ref="J31:J37" si="1">ROUND(I31*0.2,2)</f>
        <v>211.39</v>
      </c>
      <c r="K31" s="336">
        <f t="shared" ref="K31:K37" si="2">ROUND(I31*$K$28,2)</f>
        <v>10.57</v>
      </c>
      <c r="L31" s="341">
        <f t="shared" ref="L31:L37" si="3">I31+J31+K31</f>
        <v>1278.93</v>
      </c>
      <c r="M31" s="336">
        <f t="shared" ref="M31:M37" si="4">ROUND(I31*$M$28,2)</f>
        <v>21.14</v>
      </c>
      <c r="N31" s="336">
        <f t="shared" ref="N31:N37" si="5">I31+J31+M31</f>
        <v>1289.5000000000002</v>
      </c>
      <c r="O31" s="336">
        <f t="shared" ref="O31:O37" si="6">ROUND(I31*$O$28,2)</f>
        <v>31.71</v>
      </c>
      <c r="P31" s="336">
        <f t="shared" ref="P31:P37" si="7">I31+J31+O31</f>
        <v>1300.0700000000002</v>
      </c>
      <c r="Q31" s="336">
        <f t="shared" ref="Q31:Q37" si="8">ROUND(I31*$Q$11,2)</f>
        <v>42.28</v>
      </c>
      <c r="R31" s="362">
        <f t="shared" ref="R31:R37" si="9">I31+J31+Q31</f>
        <v>1310.6400000000001</v>
      </c>
      <c r="S31" s="286">
        <f>ROUND($I$31*S28,2)</f>
        <v>52.85</v>
      </c>
      <c r="T31" s="383">
        <f t="shared" ref="T31:T36" si="10">I31+J31+S31</f>
        <v>1321.21</v>
      </c>
      <c r="U31" s="13"/>
    </row>
    <row r="32" spans="2:25" ht="20.100000000000001" customHeight="1" x14ac:dyDescent="0.25">
      <c r="B32" s="382">
        <v>3</v>
      </c>
      <c r="C32" s="352" t="s">
        <v>49</v>
      </c>
      <c r="D32" s="338">
        <v>200000.01</v>
      </c>
      <c r="E32" s="339" t="s">
        <v>50</v>
      </c>
      <c r="F32" s="340">
        <v>500000</v>
      </c>
      <c r="G32" s="357">
        <v>1248.3599999999999</v>
      </c>
      <c r="H32" s="335">
        <f t="shared" si="0"/>
        <v>337.10000000000014</v>
      </c>
      <c r="I32" s="335">
        <v>1585.46</v>
      </c>
      <c r="J32" s="342">
        <f t="shared" si="1"/>
        <v>317.08999999999997</v>
      </c>
      <c r="K32" s="336">
        <f t="shared" si="2"/>
        <v>15.85</v>
      </c>
      <c r="L32" s="341">
        <f t="shared" si="3"/>
        <v>1918.3999999999999</v>
      </c>
      <c r="M32" s="336">
        <f t="shared" si="4"/>
        <v>31.71</v>
      </c>
      <c r="N32" s="336">
        <f>I32+J32+M32</f>
        <v>1934.26</v>
      </c>
      <c r="O32" s="336">
        <f t="shared" si="6"/>
        <v>47.56</v>
      </c>
      <c r="P32" s="336">
        <f t="shared" si="7"/>
        <v>1950.11</v>
      </c>
      <c r="Q32" s="336">
        <f t="shared" si="8"/>
        <v>63.42</v>
      </c>
      <c r="R32" s="362">
        <f t="shared" si="9"/>
        <v>1965.97</v>
      </c>
      <c r="S32" s="286">
        <f>ROUND($I$32*S28,2)</f>
        <v>79.27</v>
      </c>
      <c r="T32" s="383">
        <f t="shared" si="10"/>
        <v>1981.82</v>
      </c>
      <c r="U32" s="13"/>
    </row>
    <row r="33" spans="2:21" ht="20.100000000000001" customHeight="1" x14ac:dyDescent="0.25">
      <c r="B33" s="382">
        <v>4</v>
      </c>
      <c r="C33" s="352" t="s">
        <v>49</v>
      </c>
      <c r="D33" s="338">
        <v>500000.01</v>
      </c>
      <c r="E33" s="339" t="s">
        <v>50</v>
      </c>
      <c r="F33" s="340">
        <v>1000000</v>
      </c>
      <c r="G33" s="357">
        <v>1664.47</v>
      </c>
      <c r="H33" s="335">
        <f t="shared" si="0"/>
        <v>449.45000000000005</v>
      </c>
      <c r="I33" s="335">
        <v>2113.92</v>
      </c>
      <c r="J33" s="342">
        <f t="shared" si="1"/>
        <v>422.78</v>
      </c>
      <c r="K33" s="336">
        <f t="shared" si="2"/>
        <v>21.14</v>
      </c>
      <c r="L33" s="341">
        <f t="shared" si="3"/>
        <v>2557.8399999999997</v>
      </c>
      <c r="M33" s="336">
        <f t="shared" si="4"/>
        <v>42.28</v>
      </c>
      <c r="N33" s="336">
        <f t="shared" si="5"/>
        <v>2578.98</v>
      </c>
      <c r="O33" s="336">
        <f t="shared" si="6"/>
        <v>63.42</v>
      </c>
      <c r="P33" s="336">
        <f t="shared" si="7"/>
        <v>2600.12</v>
      </c>
      <c r="Q33" s="336">
        <f t="shared" si="8"/>
        <v>84.56</v>
      </c>
      <c r="R33" s="362">
        <f t="shared" si="9"/>
        <v>2621.2599999999998</v>
      </c>
      <c r="S33" s="286">
        <f>ROUND($I$33*S28,2)</f>
        <v>105.7</v>
      </c>
      <c r="T33" s="383">
        <f t="shared" si="10"/>
        <v>2642.3999999999996</v>
      </c>
      <c r="U33" s="13"/>
    </row>
    <row r="34" spans="2:21" ht="20.100000000000001" customHeight="1" x14ac:dyDescent="0.25">
      <c r="B34" s="382">
        <v>5</v>
      </c>
      <c r="C34" s="352" t="s">
        <v>49</v>
      </c>
      <c r="D34" s="338">
        <v>1000000.01</v>
      </c>
      <c r="E34" s="339" t="s">
        <v>50</v>
      </c>
      <c r="F34" s="340">
        <v>2000000</v>
      </c>
      <c r="G34" s="357">
        <v>2080.6</v>
      </c>
      <c r="H34" s="335">
        <f t="shared" si="0"/>
        <v>561.82000000000016</v>
      </c>
      <c r="I34" s="335">
        <v>2642.42</v>
      </c>
      <c r="J34" s="342">
        <f t="shared" si="1"/>
        <v>528.48</v>
      </c>
      <c r="K34" s="336">
        <f t="shared" si="2"/>
        <v>26.42</v>
      </c>
      <c r="L34" s="341">
        <f t="shared" si="3"/>
        <v>3197.32</v>
      </c>
      <c r="M34" s="336">
        <f t="shared" si="4"/>
        <v>52.85</v>
      </c>
      <c r="N34" s="336">
        <f t="shared" si="5"/>
        <v>3223.75</v>
      </c>
      <c r="O34" s="336">
        <f t="shared" si="6"/>
        <v>79.27</v>
      </c>
      <c r="P34" s="336">
        <f t="shared" si="7"/>
        <v>3250.17</v>
      </c>
      <c r="Q34" s="336">
        <f t="shared" si="8"/>
        <v>105.7</v>
      </c>
      <c r="R34" s="362">
        <f t="shared" si="9"/>
        <v>3276.6</v>
      </c>
      <c r="S34" s="286">
        <f>ROUND($I$34*S28,2)</f>
        <v>132.12</v>
      </c>
      <c r="T34" s="383">
        <f t="shared" si="10"/>
        <v>3303.02</v>
      </c>
      <c r="U34" s="13"/>
    </row>
    <row r="35" spans="2:21" ht="20.100000000000001" customHeight="1" x14ac:dyDescent="0.25">
      <c r="B35" s="382">
        <v>6</v>
      </c>
      <c r="C35" s="352" t="s">
        <v>49</v>
      </c>
      <c r="D35" s="338">
        <v>2000000.01</v>
      </c>
      <c r="E35" s="339" t="s">
        <v>50</v>
      </c>
      <c r="F35" s="340">
        <v>10000000</v>
      </c>
      <c r="G35" s="357">
        <v>2496.71</v>
      </c>
      <c r="H35" s="335">
        <f t="shared" si="0"/>
        <v>674.17999999999984</v>
      </c>
      <c r="I35" s="335">
        <v>3170.89</v>
      </c>
      <c r="J35" s="342">
        <f t="shared" si="1"/>
        <v>634.17999999999995</v>
      </c>
      <c r="K35" s="336">
        <f t="shared" si="2"/>
        <v>31.71</v>
      </c>
      <c r="L35" s="341">
        <f t="shared" si="3"/>
        <v>3836.7799999999997</v>
      </c>
      <c r="M35" s="336">
        <f t="shared" si="4"/>
        <v>63.42</v>
      </c>
      <c r="N35" s="336">
        <f t="shared" si="5"/>
        <v>3868.49</v>
      </c>
      <c r="O35" s="336">
        <f t="shared" si="6"/>
        <v>95.13</v>
      </c>
      <c r="P35" s="336">
        <f t="shared" si="7"/>
        <v>3900.2</v>
      </c>
      <c r="Q35" s="336">
        <f t="shared" si="8"/>
        <v>126.84</v>
      </c>
      <c r="R35" s="362">
        <f t="shared" si="9"/>
        <v>3931.91</v>
      </c>
      <c r="S35" s="286">
        <f>ROUND($I$35*S28,2)</f>
        <v>158.54</v>
      </c>
      <c r="T35" s="383">
        <f t="shared" si="10"/>
        <v>3963.6099999999997</v>
      </c>
      <c r="U35" s="13"/>
    </row>
    <row r="36" spans="2:21" ht="20.100000000000001" customHeight="1" thickBot="1" x14ac:dyDescent="0.3">
      <c r="B36" s="384">
        <v>7</v>
      </c>
      <c r="C36" s="356" t="s">
        <v>135</v>
      </c>
      <c r="D36" s="343"/>
      <c r="E36" s="348"/>
      <c r="F36" s="354">
        <v>10000000</v>
      </c>
      <c r="G36" s="358">
        <v>3328.94</v>
      </c>
      <c r="H36" s="345">
        <f t="shared" si="0"/>
        <v>898.90000000000009</v>
      </c>
      <c r="I36" s="345">
        <v>4227.84</v>
      </c>
      <c r="J36" s="359">
        <f t="shared" si="1"/>
        <v>845.57</v>
      </c>
      <c r="K36" s="346">
        <f t="shared" si="2"/>
        <v>42.28</v>
      </c>
      <c r="L36" s="341">
        <f t="shared" si="3"/>
        <v>5115.6899999999996</v>
      </c>
      <c r="M36" s="346">
        <f t="shared" si="4"/>
        <v>84.56</v>
      </c>
      <c r="N36" s="346">
        <f t="shared" si="5"/>
        <v>5157.97</v>
      </c>
      <c r="O36" s="346">
        <f t="shared" si="6"/>
        <v>126.84</v>
      </c>
      <c r="P36" s="336">
        <f t="shared" si="7"/>
        <v>5200.25</v>
      </c>
      <c r="Q36" s="346">
        <f t="shared" si="8"/>
        <v>169.11</v>
      </c>
      <c r="R36" s="362">
        <f t="shared" si="9"/>
        <v>5242.5199999999995</v>
      </c>
      <c r="S36" s="363">
        <f>ROUND($I$36*S28,2)</f>
        <v>211.39</v>
      </c>
      <c r="T36" s="383">
        <f t="shared" si="10"/>
        <v>5284.8</v>
      </c>
      <c r="U36" s="13"/>
    </row>
    <row r="37" spans="2:21" ht="7.5" hidden="1" customHeight="1" thickTop="1" thickBot="1" x14ac:dyDescent="0.3">
      <c r="B37" s="385"/>
      <c r="C37" s="297"/>
      <c r="D37" s="297"/>
      <c r="E37" s="297"/>
      <c r="F37" s="297"/>
      <c r="G37" s="297"/>
      <c r="H37" s="297"/>
      <c r="I37" s="331">
        <v>36.578400000000002</v>
      </c>
      <c r="J37" s="302">
        <f t="shared" si="1"/>
        <v>7.32</v>
      </c>
      <c r="K37" s="297">
        <f t="shared" si="2"/>
        <v>0.37</v>
      </c>
      <c r="L37" s="297">
        <f t="shared" si="3"/>
        <v>44.2684</v>
      </c>
      <c r="M37" s="297">
        <f t="shared" si="4"/>
        <v>0.73</v>
      </c>
      <c r="N37" s="297">
        <f t="shared" si="5"/>
        <v>44.628399999999999</v>
      </c>
      <c r="O37" s="297">
        <f t="shared" si="6"/>
        <v>1.1000000000000001</v>
      </c>
      <c r="P37" s="297">
        <f t="shared" si="7"/>
        <v>44.998400000000004</v>
      </c>
      <c r="Q37" s="297">
        <f t="shared" si="8"/>
        <v>1.46</v>
      </c>
      <c r="R37" s="297">
        <f t="shared" si="9"/>
        <v>45.358400000000003</v>
      </c>
      <c r="S37" s="297"/>
      <c r="T37" s="386"/>
      <c r="U37" s="13"/>
    </row>
    <row r="38" spans="2:21" ht="0.75" hidden="1" customHeight="1" thickBot="1" x14ac:dyDescent="0.25">
      <c r="B38" s="387"/>
      <c r="C38" s="315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388"/>
      <c r="U38" s="13"/>
    </row>
    <row r="39" spans="2:21" ht="20.25" customHeight="1" thickTop="1" x14ac:dyDescent="0.25">
      <c r="B39" s="389"/>
      <c r="C39" s="365"/>
      <c r="D39" s="366"/>
      <c r="E39" s="366"/>
      <c r="F39" s="366"/>
      <c r="G39" s="917" t="s">
        <v>34</v>
      </c>
      <c r="H39" s="917"/>
      <c r="I39" s="914" t="s">
        <v>64</v>
      </c>
      <c r="J39" s="915"/>
      <c r="K39" s="914" t="s">
        <v>65</v>
      </c>
      <c r="L39" s="915"/>
      <c r="M39" s="595" t="s">
        <v>146</v>
      </c>
      <c r="N39" s="367"/>
      <c r="O39" s="914" t="s">
        <v>67</v>
      </c>
      <c r="P39" s="915"/>
      <c r="Q39" s="909" t="s">
        <v>25</v>
      </c>
      <c r="R39" s="916"/>
      <c r="S39" s="909" t="s">
        <v>26</v>
      </c>
      <c r="T39" s="910"/>
    </row>
    <row r="40" spans="2:21" ht="20.25" customHeight="1" x14ac:dyDescent="0.45">
      <c r="B40" s="378" t="s">
        <v>137</v>
      </c>
      <c r="C40" s="23"/>
      <c r="D40" s="4"/>
      <c r="E40" s="4"/>
      <c r="F40" s="4"/>
      <c r="G40" s="592" t="s">
        <v>15</v>
      </c>
      <c r="H40" s="77"/>
      <c r="I40" s="32" t="s">
        <v>15</v>
      </c>
      <c r="J40" s="32"/>
      <c r="K40" s="32" t="s">
        <v>15</v>
      </c>
      <c r="L40" s="862" t="s">
        <v>17</v>
      </c>
      <c r="M40" s="32" t="s">
        <v>15</v>
      </c>
      <c r="N40" s="862" t="s">
        <v>17</v>
      </c>
      <c r="O40" s="32" t="s">
        <v>15</v>
      </c>
      <c r="P40" s="862" t="s">
        <v>17</v>
      </c>
      <c r="Q40" s="32" t="s">
        <v>15</v>
      </c>
      <c r="R40" s="862" t="s">
        <v>17</v>
      </c>
      <c r="S40" s="32" t="s">
        <v>15</v>
      </c>
      <c r="T40" s="864" t="s">
        <v>17</v>
      </c>
    </row>
    <row r="41" spans="2:21" ht="18" customHeight="1" x14ac:dyDescent="0.25">
      <c r="B41" s="390"/>
      <c r="C41" s="35"/>
      <c r="D41" s="36"/>
      <c r="E41" s="36"/>
      <c r="F41" s="36"/>
      <c r="G41" s="212">
        <f>G19</f>
        <v>6.0000000000000005E-2</v>
      </c>
      <c r="H41" s="590" t="s">
        <v>17</v>
      </c>
      <c r="I41" s="590">
        <f>I19</f>
        <v>7.0000000000000007E-2</v>
      </c>
      <c r="J41" s="590" t="s">
        <v>17</v>
      </c>
      <c r="K41" s="590">
        <f>K19</f>
        <v>0.08</v>
      </c>
      <c r="L41" s="863"/>
      <c r="M41" s="590">
        <f>M19</f>
        <v>0.09</v>
      </c>
      <c r="N41" s="863"/>
      <c r="O41" s="590">
        <f>O19</f>
        <v>9.9999999999999992E-2</v>
      </c>
      <c r="P41" s="863"/>
      <c r="Q41" s="590">
        <f>Q19</f>
        <v>0.10999999999999999</v>
      </c>
      <c r="R41" s="863"/>
      <c r="S41" s="590">
        <f>S19</f>
        <v>0.11999999999999998</v>
      </c>
      <c r="T41" s="861"/>
    </row>
    <row r="42" spans="2:21" ht="12.95" customHeight="1" x14ac:dyDescent="0.2">
      <c r="B42" s="387"/>
      <c r="C42" s="41"/>
      <c r="D42" s="42"/>
      <c r="E42" s="42"/>
      <c r="F42" s="64"/>
      <c r="G42" s="210"/>
      <c r="H42" s="43"/>
      <c r="I42" s="884">
        <f>ROUND(I29*$I$41,2)</f>
        <v>36.99</v>
      </c>
      <c r="J42" s="43"/>
      <c r="K42" s="884">
        <f>ROUND(I29*$K$41,2)</f>
        <v>42.28</v>
      </c>
      <c r="L42" s="43"/>
      <c r="M42" s="43"/>
      <c r="N42" s="43"/>
      <c r="O42" s="43"/>
      <c r="P42" s="43"/>
      <c r="Q42" s="43"/>
      <c r="R42" s="43"/>
      <c r="S42" s="43"/>
      <c r="T42" s="380"/>
    </row>
    <row r="43" spans="2:21" ht="17.100000000000001" customHeight="1" x14ac:dyDescent="0.25">
      <c r="B43" s="391">
        <v>1</v>
      </c>
      <c r="C43" s="351" t="s">
        <v>48</v>
      </c>
      <c r="D43" s="334"/>
      <c r="E43" s="334"/>
      <c r="F43" s="353">
        <v>50000</v>
      </c>
      <c r="G43" s="349">
        <f>ROUND(I29*$G$41,2)</f>
        <v>31.71</v>
      </c>
      <c r="H43" s="350">
        <f>I29+J29+G43</f>
        <v>665.8900000000001</v>
      </c>
      <c r="I43" s="885"/>
      <c r="J43" s="349">
        <f>I29+J29+I42</f>
        <v>671.17000000000007</v>
      </c>
      <c r="K43" s="886"/>
      <c r="L43" s="350">
        <f>I29+J29+K42</f>
        <v>676.46</v>
      </c>
      <c r="M43" s="350">
        <f>ROUND(I29*$M$41,2)</f>
        <v>47.56</v>
      </c>
      <c r="N43" s="350">
        <f>I29+J29+M43</f>
        <v>681.74</v>
      </c>
      <c r="O43" s="350">
        <f>ROUND(I29*$O$41,2)</f>
        <v>52.85</v>
      </c>
      <c r="P43" s="350">
        <f>I29+J29+O43</f>
        <v>687.03000000000009</v>
      </c>
      <c r="Q43" s="350">
        <f>ROUND(I29*$Q$41,2)</f>
        <v>58.13</v>
      </c>
      <c r="R43" s="350">
        <f>I29+J29+Q43</f>
        <v>692.31000000000006</v>
      </c>
      <c r="S43" s="350">
        <f>ROUND(I29*$S$41,2)</f>
        <v>63.42</v>
      </c>
      <c r="T43" s="392">
        <f>SUM(I29+J29+S43)</f>
        <v>697.6</v>
      </c>
    </row>
    <row r="44" spans="2:21" ht="20.100000000000001" customHeight="1" x14ac:dyDescent="0.25">
      <c r="B44" s="393">
        <v>2</v>
      </c>
      <c r="C44" s="352" t="s">
        <v>49</v>
      </c>
      <c r="D44" s="338">
        <v>50000.01</v>
      </c>
      <c r="E44" s="339" t="s">
        <v>50</v>
      </c>
      <c r="F44" s="337">
        <v>200000</v>
      </c>
      <c r="G44" s="344">
        <f t="shared" ref="G44:G49" si="11">ROUND(I31*$G$41,2)</f>
        <v>63.42</v>
      </c>
      <c r="H44" s="336">
        <f t="shared" ref="H44:H49" si="12">I31+J31+G44</f>
        <v>1331.7800000000002</v>
      </c>
      <c r="I44" s="344">
        <f t="shared" ref="I44:I49" si="13">ROUND(I31*$I$41,2)</f>
        <v>73.989999999999995</v>
      </c>
      <c r="J44" s="344">
        <f t="shared" ref="J44:J49" si="14">I31+J31+I44</f>
        <v>1342.3500000000001</v>
      </c>
      <c r="K44" s="596">
        <f t="shared" ref="K44:K49" si="15">ROUND(I31*$K$41,2)</f>
        <v>84.56</v>
      </c>
      <c r="L44" s="350">
        <f t="shared" ref="L44:L49" si="16">I31+J31+K44</f>
        <v>1352.92</v>
      </c>
      <c r="M44" s="350">
        <f t="shared" ref="M44:M49" si="17">ROUND(I31*$M$41,2)</f>
        <v>95.13</v>
      </c>
      <c r="N44" s="350">
        <f t="shared" ref="N44:N49" si="18">I31+J31+M44</f>
        <v>1363.4900000000002</v>
      </c>
      <c r="O44" s="350">
        <f t="shared" ref="O44:O49" si="19">ROUND(I31*$O$41,2)</f>
        <v>105.7</v>
      </c>
      <c r="P44" s="350">
        <f t="shared" ref="P44:P49" si="20">I31+J31+O44</f>
        <v>1374.0600000000002</v>
      </c>
      <c r="Q44" s="350">
        <f t="shared" ref="Q44:Q49" si="21">ROUND(I31*$Q$41,2)</f>
        <v>116.27</v>
      </c>
      <c r="R44" s="350">
        <f t="shared" ref="R44:R49" si="22">I31+J31+Q44</f>
        <v>1384.63</v>
      </c>
      <c r="S44" s="350">
        <f t="shared" ref="S44:S49" si="23">ROUND(I31*$S$41,2)</f>
        <v>126.84</v>
      </c>
      <c r="T44" s="383">
        <f t="shared" ref="T44:T49" si="24">I31+J31+S44</f>
        <v>1395.2</v>
      </c>
    </row>
    <row r="45" spans="2:21" ht="20.100000000000001" customHeight="1" x14ac:dyDescent="0.25">
      <c r="B45" s="393">
        <v>3</v>
      </c>
      <c r="C45" s="352" t="s">
        <v>49</v>
      </c>
      <c r="D45" s="338">
        <v>200000.01</v>
      </c>
      <c r="E45" s="339" t="s">
        <v>50</v>
      </c>
      <c r="F45" s="337">
        <v>500000</v>
      </c>
      <c r="G45" s="344">
        <f t="shared" si="11"/>
        <v>95.13</v>
      </c>
      <c r="H45" s="336">
        <f t="shared" si="12"/>
        <v>1997.6799999999998</v>
      </c>
      <c r="I45" s="344">
        <f t="shared" si="13"/>
        <v>110.98</v>
      </c>
      <c r="J45" s="344">
        <f t="shared" si="14"/>
        <v>2013.53</v>
      </c>
      <c r="K45" s="596">
        <f t="shared" si="15"/>
        <v>126.84</v>
      </c>
      <c r="L45" s="350">
        <f t="shared" si="16"/>
        <v>2029.3899999999999</v>
      </c>
      <c r="M45" s="350">
        <f t="shared" si="17"/>
        <v>142.69</v>
      </c>
      <c r="N45" s="350">
        <f t="shared" si="18"/>
        <v>2045.24</v>
      </c>
      <c r="O45" s="350">
        <f t="shared" si="19"/>
        <v>158.55000000000001</v>
      </c>
      <c r="P45" s="350">
        <f t="shared" si="20"/>
        <v>2061.1</v>
      </c>
      <c r="Q45" s="350">
        <f t="shared" si="21"/>
        <v>174.4</v>
      </c>
      <c r="R45" s="350">
        <f t="shared" si="22"/>
        <v>2076.9499999999998</v>
      </c>
      <c r="S45" s="350">
        <f t="shared" si="23"/>
        <v>190.26</v>
      </c>
      <c r="T45" s="383">
        <f t="shared" si="24"/>
        <v>2092.81</v>
      </c>
    </row>
    <row r="46" spans="2:21" ht="20.100000000000001" customHeight="1" x14ac:dyDescent="0.25">
      <c r="B46" s="393">
        <v>4</v>
      </c>
      <c r="C46" s="352" t="s">
        <v>49</v>
      </c>
      <c r="D46" s="338">
        <v>500000.01</v>
      </c>
      <c r="E46" s="339" t="s">
        <v>50</v>
      </c>
      <c r="F46" s="337">
        <v>1000000</v>
      </c>
      <c r="G46" s="344">
        <f t="shared" si="11"/>
        <v>126.84</v>
      </c>
      <c r="H46" s="336">
        <f t="shared" si="12"/>
        <v>2663.54</v>
      </c>
      <c r="I46" s="344">
        <f t="shared" si="13"/>
        <v>147.97</v>
      </c>
      <c r="J46" s="344">
        <f t="shared" si="14"/>
        <v>2684.6699999999996</v>
      </c>
      <c r="K46" s="596">
        <f t="shared" si="15"/>
        <v>169.11</v>
      </c>
      <c r="L46" s="350">
        <f t="shared" si="16"/>
        <v>2705.81</v>
      </c>
      <c r="M46" s="350">
        <f t="shared" si="17"/>
        <v>190.25</v>
      </c>
      <c r="N46" s="350">
        <f t="shared" si="18"/>
        <v>2726.95</v>
      </c>
      <c r="O46" s="350">
        <f t="shared" si="19"/>
        <v>211.39</v>
      </c>
      <c r="P46" s="350">
        <f t="shared" si="20"/>
        <v>2748.0899999999997</v>
      </c>
      <c r="Q46" s="350">
        <f t="shared" si="21"/>
        <v>232.53</v>
      </c>
      <c r="R46" s="350">
        <f t="shared" si="22"/>
        <v>2769.23</v>
      </c>
      <c r="S46" s="350">
        <f t="shared" si="23"/>
        <v>253.67</v>
      </c>
      <c r="T46" s="383">
        <f t="shared" si="24"/>
        <v>2790.37</v>
      </c>
    </row>
    <row r="47" spans="2:21" ht="20.100000000000001" customHeight="1" x14ac:dyDescent="0.25">
      <c r="B47" s="393">
        <v>5</v>
      </c>
      <c r="C47" s="352" t="s">
        <v>49</v>
      </c>
      <c r="D47" s="338">
        <v>1000000.01</v>
      </c>
      <c r="E47" s="339" t="s">
        <v>50</v>
      </c>
      <c r="F47" s="337">
        <v>2000000</v>
      </c>
      <c r="G47" s="344">
        <f t="shared" si="11"/>
        <v>158.55000000000001</v>
      </c>
      <c r="H47" s="336">
        <f t="shared" si="12"/>
        <v>3329.4500000000003</v>
      </c>
      <c r="I47" s="344">
        <f t="shared" si="13"/>
        <v>184.97</v>
      </c>
      <c r="J47" s="344">
        <f t="shared" si="14"/>
        <v>3355.87</v>
      </c>
      <c r="K47" s="596">
        <f t="shared" si="15"/>
        <v>211.39</v>
      </c>
      <c r="L47" s="350">
        <f t="shared" si="16"/>
        <v>3382.29</v>
      </c>
      <c r="M47" s="350">
        <f t="shared" si="17"/>
        <v>237.82</v>
      </c>
      <c r="N47" s="350">
        <f t="shared" si="18"/>
        <v>3408.7200000000003</v>
      </c>
      <c r="O47" s="350">
        <f t="shared" si="19"/>
        <v>264.24</v>
      </c>
      <c r="P47" s="350">
        <f t="shared" si="20"/>
        <v>3435.1400000000003</v>
      </c>
      <c r="Q47" s="350">
        <f t="shared" si="21"/>
        <v>290.67</v>
      </c>
      <c r="R47" s="350">
        <f t="shared" si="22"/>
        <v>3461.57</v>
      </c>
      <c r="S47" s="350">
        <f t="shared" si="23"/>
        <v>317.08999999999997</v>
      </c>
      <c r="T47" s="383">
        <f t="shared" si="24"/>
        <v>3487.9900000000002</v>
      </c>
    </row>
    <row r="48" spans="2:21" ht="20.100000000000001" customHeight="1" x14ac:dyDescent="0.25">
      <c r="B48" s="393">
        <v>6</v>
      </c>
      <c r="C48" s="352" t="s">
        <v>49</v>
      </c>
      <c r="D48" s="338">
        <v>2000000.01</v>
      </c>
      <c r="E48" s="339" t="s">
        <v>50</v>
      </c>
      <c r="F48" s="337">
        <v>10000000</v>
      </c>
      <c r="G48" s="344">
        <f t="shared" si="11"/>
        <v>190.25</v>
      </c>
      <c r="H48" s="336">
        <f t="shared" si="12"/>
        <v>3995.3199999999997</v>
      </c>
      <c r="I48" s="344">
        <f t="shared" si="13"/>
        <v>221.96</v>
      </c>
      <c r="J48" s="344">
        <f t="shared" si="14"/>
        <v>4027.0299999999997</v>
      </c>
      <c r="K48" s="596">
        <f t="shared" si="15"/>
        <v>253.67</v>
      </c>
      <c r="L48" s="350">
        <f t="shared" si="16"/>
        <v>4058.74</v>
      </c>
      <c r="M48" s="350">
        <f t="shared" si="17"/>
        <v>285.38</v>
      </c>
      <c r="N48" s="350">
        <f t="shared" si="18"/>
        <v>4090.45</v>
      </c>
      <c r="O48" s="350">
        <f t="shared" si="19"/>
        <v>317.08999999999997</v>
      </c>
      <c r="P48" s="350">
        <f t="shared" si="20"/>
        <v>4122.16</v>
      </c>
      <c r="Q48" s="350">
        <f t="shared" si="21"/>
        <v>348.8</v>
      </c>
      <c r="R48" s="350">
        <f t="shared" si="22"/>
        <v>4153.87</v>
      </c>
      <c r="S48" s="350">
        <f t="shared" si="23"/>
        <v>380.51</v>
      </c>
      <c r="T48" s="383">
        <f t="shared" si="24"/>
        <v>4185.58</v>
      </c>
    </row>
    <row r="49" spans="2:24" ht="21.75" customHeight="1" thickBot="1" x14ac:dyDescent="0.3">
      <c r="B49" s="394">
        <v>7</v>
      </c>
      <c r="C49" s="371" t="s">
        <v>135</v>
      </c>
      <c r="D49" s="372"/>
      <c r="E49" s="373"/>
      <c r="F49" s="374">
        <v>10000000</v>
      </c>
      <c r="G49" s="375">
        <f t="shared" si="11"/>
        <v>253.67</v>
      </c>
      <c r="H49" s="395">
        <f t="shared" si="12"/>
        <v>5327.08</v>
      </c>
      <c r="I49" s="375">
        <f t="shared" si="13"/>
        <v>295.95</v>
      </c>
      <c r="J49" s="375">
        <f t="shared" si="14"/>
        <v>5369.36</v>
      </c>
      <c r="K49" s="396">
        <f t="shared" si="15"/>
        <v>338.23</v>
      </c>
      <c r="L49" s="397">
        <f t="shared" si="16"/>
        <v>5411.6399999999994</v>
      </c>
      <c r="M49" s="397">
        <f t="shared" si="17"/>
        <v>380.51</v>
      </c>
      <c r="N49" s="397">
        <f t="shared" si="18"/>
        <v>5453.92</v>
      </c>
      <c r="O49" s="395">
        <f t="shared" si="19"/>
        <v>422.78</v>
      </c>
      <c r="P49" s="395">
        <f t="shared" si="20"/>
        <v>5496.19</v>
      </c>
      <c r="Q49" s="395">
        <f t="shared" si="21"/>
        <v>465.06</v>
      </c>
      <c r="R49" s="395">
        <f t="shared" si="22"/>
        <v>5538.47</v>
      </c>
      <c r="S49" s="395">
        <f t="shared" si="23"/>
        <v>507.34</v>
      </c>
      <c r="T49" s="398">
        <f t="shared" si="24"/>
        <v>5580.75</v>
      </c>
    </row>
    <row r="50" spans="2:24" ht="48" customHeight="1" x14ac:dyDescent="0.3">
      <c r="C50" s="887" t="s">
        <v>285</v>
      </c>
      <c r="D50" s="887"/>
      <c r="E50" s="887"/>
      <c r="F50" s="887"/>
      <c r="G50" s="887"/>
      <c r="H50" s="252"/>
      <c r="I50" s="252"/>
      <c r="J50" s="252"/>
      <c r="K50" s="364"/>
      <c r="L50" s="252"/>
      <c r="M50" s="252"/>
      <c r="N50" s="252"/>
      <c r="O50" s="252"/>
      <c r="P50" s="896" t="s">
        <v>286</v>
      </c>
      <c r="Q50" s="896"/>
      <c r="R50" s="896"/>
      <c r="S50" s="896"/>
      <c r="T50" s="896"/>
      <c r="U50" s="896"/>
      <c r="V50" s="227"/>
    </row>
    <row r="51" spans="2:24" ht="10.5" customHeight="1" x14ac:dyDescent="0.15">
      <c r="C51" s="888"/>
      <c r="D51" s="888"/>
      <c r="E51" s="888"/>
      <c r="F51" s="888"/>
      <c r="G51" s="888"/>
      <c r="W51" s="198"/>
      <c r="X51" s="198"/>
    </row>
    <row r="52" spans="2:24" ht="9" hidden="1" customHeight="1" x14ac:dyDescent="0.3">
      <c r="C52" s="400" t="s">
        <v>277</v>
      </c>
      <c r="D52" s="702" t="s">
        <v>154</v>
      </c>
      <c r="E52" s="702" t="s">
        <v>267</v>
      </c>
      <c r="F52" s="897" t="s">
        <v>278</v>
      </c>
      <c r="G52" s="897"/>
      <c r="H52" s="897"/>
      <c r="I52" s="897"/>
      <c r="J52" s="897"/>
      <c r="K52" s="588"/>
      <c r="L52" s="588"/>
      <c r="M52" s="588"/>
      <c r="N52" s="585" t="s">
        <v>274</v>
      </c>
      <c r="O52" s="897"/>
      <c r="P52" s="897"/>
      <c r="Q52" s="897"/>
      <c r="R52" s="897"/>
      <c r="S52" s="897"/>
      <c r="T52" s="585"/>
      <c r="U52" s="585"/>
    </row>
    <row r="53" spans="2:24" ht="9" customHeight="1" x14ac:dyDescent="0.3">
      <c r="C53" s="588"/>
      <c r="D53" s="588"/>
      <c r="E53" s="588"/>
      <c r="F53" s="702"/>
      <c r="G53" s="702"/>
      <c r="H53" s="702"/>
      <c r="I53" s="702"/>
      <c r="J53" s="702"/>
      <c r="K53" s="588"/>
      <c r="L53" s="588"/>
      <c r="M53" s="588"/>
      <c r="N53" s="588"/>
      <c r="O53" s="588"/>
      <c r="P53" s="588"/>
      <c r="Q53" s="588"/>
      <c r="R53" s="588"/>
      <c r="S53" s="588"/>
      <c r="T53" s="588"/>
      <c r="U53" s="588"/>
      <c r="V53" s="258"/>
    </row>
    <row r="54" spans="2:24" ht="20.25" x14ac:dyDescent="0.3">
      <c r="B54" s="399"/>
      <c r="C54" s="588"/>
      <c r="D54" s="588"/>
      <c r="E54" s="588"/>
      <c r="F54" s="702"/>
      <c r="G54" s="702"/>
      <c r="H54" s="702"/>
      <c r="I54" s="702"/>
      <c r="J54" s="702"/>
      <c r="K54" s="588"/>
      <c r="L54" s="588"/>
      <c r="M54" s="588"/>
      <c r="N54" s="588"/>
      <c r="O54" s="588"/>
      <c r="P54" s="588"/>
      <c r="Q54" s="588"/>
      <c r="R54" s="588"/>
      <c r="S54" s="588"/>
      <c r="T54" s="588"/>
      <c r="U54" s="588"/>
    </row>
    <row r="55" spans="2:24" ht="25.5" x14ac:dyDescent="0.25">
      <c r="C55" s="887"/>
      <c r="D55" s="887"/>
      <c r="E55" s="887"/>
      <c r="F55" s="887"/>
      <c r="G55" s="887"/>
      <c r="H55" s="252"/>
      <c r="I55" s="252"/>
      <c r="J55" s="252"/>
      <c r="K55" s="364"/>
      <c r="L55" s="252"/>
      <c r="M55" s="252"/>
      <c r="N55" s="252"/>
      <c r="O55" s="252"/>
      <c r="P55" s="920"/>
      <c r="Q55" s="920"/>
      <c r="R55" s="920"/>
      <c r="S55" s="920"/>
      <c r="T55" s="920"/>
      <c r="U55" s="920"/>
    </row>
    <row r="56" spans="2:24" ht="15" x14ac:dyDescent="0.15">
      <c r="C56" s="888"/>
      <c r="D56" s="888"/>
      <c r="E56" s="888"/>
      <c r="F56" s="888"/>
      <c r="G56" s="888"/>
    </row>
    <row r="57" spans="2:24" ht="20.25" x14ac:dyDescent="0.3">
      <c r="B57" s="898" t="s">
        <v>301</v>
      </c>
      <c r="C57" s="898"/>
      <c r="D57" s="898"/>
      <c r="E57" s="898"/>
      <c r="F57" s="898"/>
      <c r="G57" s="775"/>
      <c r="H57" s="898" t="s">
        <v>303</v>
      </c>
      <c r="I57" s="898"/>
      <c r="J57" s="898"/>
      <c r="K57" s="898"/>
      <c r="L57" s="898"/>
      <c r="M57" s="588"/>
      <c r="N57" s="585"/>
      <c r="O57" s="776" t="s">
        <v>276</v>
      </c>
      <c r="P57" s="776"/>
      <c r="Q57" s="776"/>
      <c r="R57" s="776"/>
      <c r="S57" s="776"/>
      <c r="T57" s="585"/>
      <c r="U57" s="585"/>
    </row>
    <row r="58" spans="2:24" ht="20.25" x14ac:dyDescent="0.3">
      <c r="B58" s="898" t="s">
        <v>302</v>
      </c>
      <c r="C58" s="898"/>
      <c r="D58" s="898"/>
      <c r="E58" s="898"/>
      <c r="F58" s="898"/>
      <c r="G58" s="773"/>
      <c r="H58" s="899" t="s">
        <v>294</v>
      </c>
      <c r="I58" s="899"/>
      <c r="J58" s="899"/>
      <c r="K58" s="899"/>
      <c r="L58" s="899"/>
      <c r="M58" s="588"/>
      <c r="N58" s="588"/>
      <c r="O58" s="588" t="s">
        <v>283</v>
      </c>
      <c r="P58" s="588"/>
      <c r="Q58" s="588"/>
      <c r="R58" s="588"/>
      <c r="S58" s="588"/>
      <c r="T58" s="588"/>
      <c r="U58" s="588"/>
    </row>
  </sheetData>
  <sheetProtection algorithmName="SHA-512" hashValue="dzKaTRsjawkzG80hQe3KIvIfD6mLTVbweuJKHJb0zzphlVhh+lq14zYuCngbtg+iOP9ELnRB+IaJJ00TRMLmDg==" saltValue="zXvr2kcSKNQTFp5rG/H4og==" spinCount="100000" sheet="1" objects="1" scenarios="1"/>
  <mergeCells count="64">
    <mergeCell ref="B57:F57"/>
    <mergeCell ref="B58:F58"/>
    <mergeCell ref="H57:L57"/>
    <mergeCell ref="H58:L58"/>
    <mergeCell ref="C56:G56"/>
    <mergeCell ref="E14:F14"/>
    <mergeCell ref="C55:G55"/>
    <mergeCell ref="P55:U55"/>
    <mergeCell ref="I42:I43"/>
    <mergeCell ref="L40:L41"/>
    <mergeCell ref="N40:N41"/>
    <mergeCell ref="P40:P41"/>
    <mergeCell ref="R40:R41"/>
    <mergeCell ref="Q17:R17"/>
    <mergeCell ref="S29:S30"/>
    <mergeCell ref="K42:K43"/>
    <mergeCell ref="P18:P19"/>
    <mergeCell ref="R18:R19"/>
    <mergeCell ref="T18:T19"/>
    <mergeCell ref="J18:J19"/>
    <mergeCell ref="P50:U50"/>
    <mergeCell ref="F52:J52"/>
    <mergeCell ref="C50:G50"/>
    <mergeCell ref="C51:G51"/>
    <mergeCell ref="O52:S52"/>
    <mergeCell ref="T40:T41"/>
    <mergeCell ref="S39:T39"/>
    <mergeCell ref="R27:R28"/>
    <mergeCell ref="Q26:R26"/>
    <mergeCell ref="J25:T25"/>
    <mergeCell ref="B29:B30"/>
    <mergeCell ref="K39:L39"/>
    <mergeCell ref="O39:P39"/>
    <mergeCell ref="Q39:R39"/>
    <mergeCell ref="G39:H39"/>
    <mergeCell ref="H29:H30"/>
    <mergeCell ref="L29:L30"/>
    <mergeCell ref="I29:I30"/>
    <mergeCell ref="K29:K30"/>
    <mergeCell ref="J29:J30"/>
    <mergeCell ref="I39:J39"/>
    <mergeCell ref="C8:T8"/>
    <mergeCell ref="A2:T2"/>
    <mergeCell ref="A3:T3"/>
    <mergeCell ref="A4:T4"/>
    <mergeCell ref="A5:T5"/>
    <mergeCell ref="A6:T6"/>
    <mergeCell ref="B7:T7"/>
    <mergeCell ref="R10:R11"/>
    <mergeCell ref="T10:T11"/>
    <mergeCell ref="H25:H28"/>
    <mergeCell ref="C25:F28"/>
    <mergeCell ref="G25:G26"/>
    <mergeCell ref="I25:I26"/>
    <mergeCell ref="S26:T26"/>
    <mergeCell ref="T27:T28"/>
    <mergeCell ref="G17:H17"/>
    <mergeCell ref="I17:J17"/>
    <mergeCell ref="L18:L19"/>
    <mergeCell ref="K17:L17"/>
    <mergeCell ref="N18:N19"/>
    <mergeCell ref="S17:T17"/>
    <mergeCell ref="O17:P17"/>
    <mergeCell ref="M17:N17"/>
  </mergeCells>
  <printOptions horizontalCentered="1" verticalCentered="1"/>
  <pageMargins left="0.39370078740157483" right="0" top="0" bottom="0" header="0" footer="0.19685039370078741"/>
  <pageSetup paperSize="9" scale="41" firstPageNumber="0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showGridLines="0" topLeftCell="D1" zoomScale="70" zoomScaleNormal="70" workbookViewId="0">
      <selection activeCell="G21" sqref="G21"/>
    </sheetView>
  </sheetViews>
  <sheetFormatPr defaultRowHeight="10.5" x14ac:dyDescent="0.15"/>
  <cols>
    <col min="1" max="1" width="7.1640625" customWidth="1"/>
    <col min="2" max="2" width="13.5" customWidth="1"/>
    <col min="3" max="3" width="17.83203125" customWidth="1"/>
    <col min="4" max="4" width="20.5" customWidth="1"/>
    <col min="5" max="5" width="7.83203125" customWidth="1"/>
    <col min="6" max="6" width="24.83203125" customWidth="1"/>
    <col min="7" max="7" width="22.33203125" customWidth="1"/>
    <col min="8" max="8" width="21" customWidth="1"/>
    <col min="9" max="10" width="20.83203125" customWidth="1"/>
    <col min="11" max="16" width="18.83203125" customWidth="1"/>
    <col min="17" max="17" width="20.6640625" customWidth="1"/>
    <col min="18" max="18" width="19.6640625" customWidth="1"/>
    <col min="19" max="19" width="20.83203125" customWidth="1"/>
    <col min="20" max="20" width="18.83203125" customWidth="1"/>
    <col min="21" max="21" width="14.83203125" customWidth="1"/>
  </cols>
  <sheetData>
    <row r="1" spans="1:23" ht="81.75" customHeight="1" x14ac:dyDescent="0.15"/>
    <row r="2" spans="1:23" ht="52.5" customHeight="1" x14ac:dyDescent="0.3">
      <c r="A2" s="907" t="s">
        <v>139</v>
      </c>
      <c r="B2" s="907"/>
      <c r="C2" s="907"/>
      <c r="D2" s="907"/>
      <c r="E2" s="907"/>
      <c r="F2" s="907"/>
      <c r="G2" s="907"/>
      <c r="H2" s="907"/>
      <c r="I2" s="907"/>
      <c r="J2" s="907"/>
      <c r="K2" s="907"/>
      <c r="L2" s="907"/>
      <c r="M2" s="907"/>
      <c r="N2" s="907"/>
      <c r="O2" s="907"/>
      <c r="P2" s="907"/>
      <c r="Q2" s="907"/>
      <c r="R2" s="907"/>
      <c r="S2" s="907"/>
      <c r="T2" s="907"/>
    </row>
    <row r="3" spans="1:23" ht="20.100000000000001" customHeight="1" x14ac:dyDescent="0.15">
      <c r="A3" s="831" t="s">
        <v>133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831"/>
      <c r="S3" s="831"/>
      <c r="T3" s="831"/>
      <c r="U3" s="231"/>
      <c r="V3" s="231"/>
      <c r="W3" s="231"/>
    </row>
    <row r="4" spans="1:23" ht="20.100000000000001" customHeight="1" x14ac:dyDescent="0.15">
      <c r="A4" s="831" t="s">
        <v>132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831"/>
      <c r="U4" s="231"/>
      <c r="V4" s="231"/>
      <c r="W4" s="231"/>
    </row>
    <row r="5" spans="1:23" ht="23.25" customHeight="1" x14ac:dyDescent="0.15">
      <c r="A5" s="858" t="s">
        <v>0</v>
      </c>
      <c r="B5" s="858"/>
      <c r="C5" s="858"/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232"/>
      <c r="V5" s="232"/>
    </row>
    <row r="6" spans="1:23" ht="33.75" customHeight="1" x14ac:dyDescent="0.4">
      <c r="A6" s="925" t="s">
        <v>272</v>
      </c>
      <c r="B6" s="925"/>
      <c r="C6" s="925"/>
      <c r="D6" s="925"/>
      <c r="E6" s="925"/>
      <c r="F6" s="925"/>
      <c r="G6" s="925"/>
      <c r="H6" s="925"/>
      <c r="I6" s="925"/>
      <c r="J6" s="925"/>
      <c r="K6" s="925"/>
      <c r="L6" s="925"/>
      <c r="M6" s="925"/>
      <c r="N6" s="925"/>
      <c r="O6" s="925"/>
      <c r="P6" s="925"/>
      <c r="Q6" s="925"/>
      <c r="R6" s="925"/>
      <c r="S6" s="925"/>
      <c r="T6" s="925"/>
      <c r="U6" s="233"/>
      <c r="V6" s="233"/>
      <c r="W6" s="233"/>
    </row>
    <row r="7" spans="1:23" ht="42" customHeight="1" thickBot="1" x14ac:dyDescent="0.65">
      <c r="A7" s="622"/>
      <c r="B7" s="924" t="s">
        <v>298</v>
      </c>
      <c r="C7" s="924"/>
      <c r="D7" s="924"/>
      <c r="E7" s="924"/>
      <c r="F7" s="924"/>
      <c r="G7" s="924"/>
      <c r="H7" s="924"/>
      <c r="I7" s="924"/>
      <c r="J7" s="924"/>
      <c r="K7" s="924"/>
      <c r="L7" s="924"/>
      <c r="M7" s="924"/>
      <c r="N7" s="924"/>
      <c r="O7" s="924"/>
      <c r="P7" s="924"/>
      <c r="Q7" s="924"/>
      <c r="R7" s="924"/>
      <c r="S7" s="924"/>
      <c r="T7" s="924"/>
      <c r="U7" s="233"/>
      <c r="V7" s="233"/>
      <c r="W7" s="233"/>
    </row>
    <row r="8" spans="1:23" ht="24.75" customHeight="1" x14ac:dyDescent="0.45">
      <c r="B8" s="719"/>
      <c r="C8" s="922" t="s">
        <v>2</v>
      </c>
      <c r="D8" s="922"/>
      <c r="E8" s="922"/>
      <c r="F8" s="922"/>
      <c r="G8" s="922"/>
      <c r="H8" s="922"/>
      <c r="I8" s="922"/>
      <c r="J8" s="922"/>
      <c r="K8" s="922"/>
      <c r="L8" s="922"/>
      <c r="M8" s="922"/>
      <c r="N8" s="922"/>
      <c r="O8" s="922"/>
      <c r="P8" s="922"/>
      <c r="Q8" s="922"/>
      <c r="R8" s="922"/>
      <c r="S8" s="922"/>
      <c r="T8" s="923"/>
      <c r="U8" s="13"/>
    </row>
    <row r="9" spans="1:23" ht="18.75" customHeight="1" x14ac:dyDescent="0.25">
      <c r="B9" s="606"/>
      <c r="C9" s="4"/>
      <c r="D9" s="4"/>
      <c r="E9" s="4"/>
      <c r="F9" s="24"/>
      <c r="G9" s="624" t="s">
        <v>3</v>
      </c>
      <c r="H9" s="243"/>
      <c r="I9" s="25" t="s">
        <v>5</v>
      </c>
      <c r="J9" s="718" t="s">
        <v>6</v>
      </c>
      <c r="K9" s="26" t="s">
        <v>7</v>
      </c>
      <c r="L9" s="27"/>
      <c r="M9" s="28" t="s">
        <v>8</v>
      </c>
      <c r="N9" s="27"/>
      <c r="O9" s="28" t="s">
        <v>9</v>
      </c>
      <c r="P9" s="29"/>
      <c r="Q9" s="617" t="s">
        <v>10</v>
      </c>
      <c r="R9" s="618"/>
      <c r="S9" s="617" t="s">
        <v>11</v>
      </c>
      <c r="T9" s="619"/>
      <c r="U9" s="13"/>
    </row>
    <row r="10" spans="1:23" ht="18" customHeight="1" x14ac:dyDescent="0.25">
      <c r="B10" s="607"/>
      <c r="C10" s="332"/>
      <c r="D10" s="332"/>
      <c r="E10" s="332"/>
      <c r="F10" s="333"/>
      <c r="G10" s="370" t="s">
        <v>12</v>
      </c>
      <c r="H10" s="244" t="s">
        <v>4</v>
      </c>
      <c r="I10" s="25" t="s">
        <v>13</v>
      </c>
      <c r="J10" s="718" t="s">
        <v>14</v>
      </c>
      <c r="K10" s="32" t="s">
        <v>15</v>
      </c>
      <c r="L10" s="33"/>
      <c r="M10" s="32" t="s">
        <v>15</v>
      </c>
      <c r="N10" s="33"/>
      <c r="O10" s="32" t="s">
        <v>15</v>
      </c>
      <c r="P10" s="33"/>
      <c r="Q10" s="32" t="s">
        <v>15</v>
      </c>
      <c r="R10" s="862" t="s">
        <v>17</v>
      </c>
      <c r="S10" s="32" t="s">
        <v>15</v>
      </c>
      <c r="T10" s="864" t="s">
        <v>17</v>
      </c>
      <c r="U10" s="13"/>
    </row>
    <row r="11" spans="1:23" ht="20.25" customHeight="1" x14ac:dyDescent="0.25">
      <c r="B11" s="390"/>
      <c r="C11" s="36"/>
      <c r="D11" s="36"/>
      <c r="E11" s="36"/>
      <c r="F11" s="37"/>
      <c r="G11" s="625" t="s">
        <v>16</v>
      </c>
      <c r="H11" s="245"/>
      <c r="I11" s="38" t="s">
        <v>16</v>
      </c>
      <c r="J11" s="361">
        <v>0.2</v>
      </c>
      <c r="K11" s="613">
        <f>0.01</f>
        <v>0.01</v>
      </c>
      <c r="L11" s="38" t="s">
        <v>17</v>
      </c>
      <c r="M11" s="613">
        <f>K11+0.01</f>
        <v>0.02</v>
      </c>
      <c r="N11" s="38" t="s">
        <v>17</v>
      </c>
      <c r="O11" s="613">
        <f>M11+0.01</f>
        <v>0.03</v>
      </c>
      <c r="P11" s="38" t="s">
        <v>17</v>
      </c>
      <c r="Q11" s="613">
        <f>O11+0.01</f>
        <v>0.04</v>
      </c>
      <c r="R11" s="863"/>
      <c r="S11" s="613">
        <f>Q11+0.01</f>
        <v>0.05</v>
      </c>
      <c r="T11" s="861"/>
      <c r="U11" s="13"/>
    </row>
    <row r="12" spans="1:23" ht="12.95" customHeight="1" x14ac:dyDescent="0.2">
      <c r="B12" s="606"/>
      <c r="C12" s="42"/>
      <c r="D12" s="42"/>
      <c r="E12" s="42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380"/>
      <c r="U12" s="13"/>
    </row>
    <row r="13" spans="1:23" ht="17.25" customHeight="1" x14ac:dyDescent="0.25">
      <c r="B13" s="387"/>
      <c r="C13" s="46" t="s">
        <v>18</v>
      </c>
      <c r="D13" s="46"/>
      <c r="E13" s="46"/>
      <c r="F13" s="47"/>
      <c r="G13" s="47">
        <v>483.43</v>
      </c>
      <c r="H13" s="48">
        <f>I13-G13</f>
        <v>75.329999999999984</v>
      </c>
      <c r="I13" s="48">
        <v>558.76</v>
      </c>
      <c r="J13" s="86">
        <f>ROUND(I13*0.2,2)</f>
        <v>111.75</v>
      </c>
      <c r="K13" s="47">
        <f>ROUND($I$13*K11,2)</f>
        <v>5.59</v>
      </c>
      <c r="L13" s="47">
        <f>$I$13+J13+K13</f>
        <v>676.1</v>
      </c>
      <c r="M13" s="47">
        <f>ROUND($I$13*M11,2)</f>
        <v>11.18</v>
      </c>
      <c r="N13" s="47">
        <f>$I$13+M13+$J$13</f>
        <v>681.68999999999994</v>
      </c>
      <c r="O13" s="47">
        <f>ROUND($I$13*O11,2)</f>
        <v>16.760000000000002</v>
      </c>
      <c r="P13" s="47">
        <f>$I$13+O13+J13</f>
        <v>687.27</v>
      </c>
      <c r="Q13" s="47">
        <f>ROUND($I$13*Q11,2)</f>
        <v>22.35</v>
      </c>
      <c r="R13" s="47">
        <f>$I$13+J13+Q13</f>
        <v>692.86</v>
      </c>
      <c r="S13" s="47">
        <f>ROUND($I$13*S11,2)</f>
        <v>27.94</v>
      </c>
      <c r="T13" s="608">
        <f>$I$13+J13+S13</f>
        <v>698.45</v>
      </c>
      <c r="U13" s="13"/>
    </row>
    <row r="14" spans="1:23" ht="20.25" customHeight="1" thickBot="1" x14ac:dyDescent="0.3">
      <c r="B14" s="609"/>
      <c r="C14" s="51" t="s">
        <v>19</v>
      </c>
      <c r="D14" s="51"/>
      <c r="E14" s="51"/>
      <c r="F14" s="703" t="s">
        <v>289</v>
      </c>
      <c r="G14" s="52">
        <v>241.71</v>
      </c>
      <c r="H14" s="53">
        <f>I14-G14</f>
        <v>37.669999999999987</v>
      </c>
      <c r="I14" s="53">
        <v>279.38</v>
      </c>
      <c r="J14" s="87">
        <f>ROUND(I14*0.2,2)</f>
        <v>55.88</v>
      </c>
      <c r="K14" s="52">
        <f>ROUND($I$14*K11,2)</f>
        <v>2.79</v>
      </c>
      <c r="L14" s="87">
        <f>$I$14+J14+K14</f>
        <v>338.05</v>
      </c>
      <c r="M14" s="52">
        <f>ROUND($I$14*M11,2)</f>
        <v>5.59</v>
      </c>
      <c r="N14" s="87">
        <f>$I$14+M14+$J$14</f>
        <v>340.84999999999997</v>
      </c>
      <c r="O14" s="52">
        <f>ROUND($I$14*O11,2)</f>
        <v>8.3800000000000008</v>
      </c>
      <c r="P14" s="52">
        <f>I14+J14+O14</f>
        <v>343.64</v>
      </c>
      <c r="Q14" s="52">
        <f>ROUND($I$14*Q11,2)</f>
        <v>11.18</v>
      </c>
      <c r="R14" s="52">
        <f>$I$14+J14+Q14</f>
        <v>346.44</v>
      </c>
      <c r="S14" s="52">
        <f>ROUND($I$14*S11,2)</f>
        <v>13.97</v>
      </c>
      <c r="T14" s="610">
        <f>$I$14+J14+S14</f>
        <v>349.23</v>
      </c>
      <c r="U14" s="13"/>
    </row>
    <row r="15" spans="1:23" ht="5.25" customHeight="1" thickTop="1" thickBot="1" x14ac:dyDescent="0.25">
      <c r="B15" s="611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388"/>
      <c r="U15" s="13"/>
    </row>
    <row r="16" spans="1:23" ht="4.5" hidden="1" customHeight="1" thickBot="1" x14ac:dyDescent="0.25">
      <c r="B16" s="387"/>
      <c r="C16" s="315"/>
      <c r="D16" s="6"/>
      <c r="E16" s="6"/>
      <c r="F16" s="6"/>
      <c r="G16" s="6"/>
      <c r="H16" s="299"/>
      <c r="I16" s="299"/>
      <c r="J16" s="299"/>
      <c r="K16" s="6"/>
      <c r="L16" s="6"/>
      <c r="M16" s="6"/>
      <c r="N16" s="6"/>
      <c r="O16" s="6"/>
      <c r="P16" s="6"/>
      <c r="Q16" s="6"/>
      <c r="R16" s="6"/>
      <c r="S16" s="6"/>
      <c r="T16" s="388"/>
      <c r="U16" s="13"/>
    </row>
    <row r="17" spans="2:25" ht="22.5" customHeight="1" thickTop="1" x14ac:dyDescent="0.25">
      <c r="B17" s="387"/>
      <c r="C17" s="57"/>
      <c r="D17" s="57"/>
      <c r="E17" s="57"/>
      <c r="F17" s="57"/>
      <c r="G17" s="835" t="s">
        <v>20</v>
      </c>
      <c r="H17" s="836"/>
      <c r="I17" s="865" t="s">
        <v>64</v>
      </c>
      <c r="J17" s="866"/>
      <c r="K17" s="865" t="s">
        <v>65</v>
      </c>
      <c r="L17" s="866"/>
      <c r="M17" s="865" t="s">
        <v>66</v>
      </c>
      <c r="N17" s="867"/>
      <c r="O17" s="865" t="s">
        <v>67</v>
      </c>
      <c r="P17" s="866"/>
      <c r="Q17" s="868" t="s">
        <v>25</v>
      </c>
      <c r="R17" s="869"/>
      <c r="S17" s="870" t="s">
        <v>26</v>
      </c>
      <c r="T17" s="871"/>
    </row>
    <row r="18" spans="2:25" ht="17.100000000000001" customHeight="1" x14ac:dyDescent="0.25">
      <c r="B18" s="387"/>
      <c r="C18" s="4"/>
      <c r="D18" s="4"/>
      <c r="E18" s="4"/>
      <c r="F18" s="4"/>
      <c r="G18" s="230" t="s">
        <v>15</v>
      </c>
      <c r="H18" s="24"/>
      <c r="I18" s="32" t="s">
        <v>15</v>
      </c>
      <c r="J18" s="862" t="s">
        <v>17</v>
      </c>
      <c r="K18" s="32" t="s">
        <v>15</v>
      </c>
      <c r="L18" s="862" t="s">
        <v>17</v>
      </c>
      <c r="M18" s="32" t="s">
        <v>15</v>
      </c>
      <c r="N18" s="862" t="s">
        <v>17</v>
      </c>
      <c r="O18" s="32" t="s">
        <v>15</v>
      </c>
      <c r="P18" s="862" t="s">
        <v>17</v>
      </c>
      <c r="Q18" s="32" t="s">
        <v>15</v>
      </c>
      <c r="R18" s="862" t="s">
        <v>17</v>
      </c>
      <c r="S18" s="25" t="s">
        <v>15</v>
      </c>
      <c r="T18" s="860" t="s">
        <v>17</v>
      </c>
    </row>
    <row r="19" spans="2:25" ht="17.100000000000001" customHeight="1" x14ac:dyDescent="0.25">
      <c r="B19" s="390"/>
      <c r="C19" s="36"/>
      <c r="D19" s="36"/>
      <c r="E19" s="36"/>
      <c r="F19" s="36"/>
      <c r="G19" s="228">
        <f>S11+0.01</f>
        <v>6.0000000000000005E-2</v>
      </c>
      <c r="H19" s="613" t="s">
        <v>17</v>
      </c>
      <c r="I19" s="613">
        <f>G19+0.01</f>
        <v>7.0000000000000007E-2</v>
      </c>
      <c r="J19" s="863"/>
      <c r="K19" s="613">
        <f>I19+0.01</f>
        <v>0.08</v>
      </c>
      <c r="L19" s="863"/>
      <c r="M19" s="613">
        <f>K19+0.01</f>
        <v>0.09</v>
      </c>
      <c r="N19" s="863"/>
      <c r="O19" s="613">
        <f>M19+0.01</f>
        <v>9.9999999999999992E-2</v>
      </c>
      <c r="P19" s="863"/>
      <c r="Q19" s="613">
        <f>O19+0.01</f>
        <v>0.10999999999999999</v>
      </c>
      <c r="R19" s="863"/>
      <c r="S19" s="613">
        <f>Q19+0.01</f>
        <v>0.11999999999999998</v>
      </c>
      <c r="T19" s="861"/>
    </row>
    <row r="20" spans="2:25" ht="7.5" customHeight="1" x14ac:dyDescent="0.25">
      <c r="B20" s="606"/>
      <c r="C20" s="42"/>
      <c r="D20" s="42"/>
      <c r="E20" s="42"/>
      <c r="F20" s="64"/>
      <c r="G20" s="150"/>
      <c r="H20" s="43"/>
      <c r="I20" s="43"/>
      <c r="J20" s="43"/>
      <c r="K20" s="47"/>
      <c r="L20" s="43"/>
      <c r="M20" s="43"/>
      <c r="N20" s="43"/>
      <c r="O20" s="43"/>
      <c r="P20" s="43"/>
      <c r="Q20" s="43"/>
      <c r="R20" s="43"/>
      <c r="S20" s="43"/>
      <c r="T20" s="380"/>
    </row>
    <row r="21" spans="2:25" ht="18.75" customHeight="1" x14ac:dyDescent="0.25">
      <c r="B21" s="387"/>
      <c r="C21" s="46" t="s">
        <v>18</v>
      </c>
      <c r="D21" s="46"/>
      <c r="E21" s="46"/>
      <c r="F21" s="46"/>
      <c r="G21" s="229">
        <f>ROUND($I$13*G19,2)</f>
        <v>33.53</v>
      </c>
      <c r="H21" s="47">
        <f>$I$13+$J$13+G21</f>
        <v>704.04</v>
      </c>
      <c r="I21" s="47">
        <f>ROUND($I$13*I19,2)</f>
        <v>39.11</v>
      </c>
      <c r="J21" s="47">
        <f>$I$13+$J$13+I21</f>
        <v>709.62</v>
      </c>
      <c r="K21" s="47">
        <f>ROUND($I$13*K19,2)</f>
        <v>44.7</v>
      </c>
      <c r="L21" s="47">
        <f>$I$13+$J$13+K21</f>
        <v>715.21</v>
      </c>
      <c r="M21" s="47">
        <f>ROUND($I$13*M19,2)</f>
        <v>50.29</v>
      </c>
      <c r="N21" s="47">
        <f>$I$13+$J$13+M21</f>
        <v>720.8</v>
      </c>
      <c r="O21" s="47">
        <f>ROUND($I$13*O19,2)</f>
        <v>55.88</v>
      </c>
      <c r="P21" s="47">
        <f>$I$13+$J$13+O21</f>
        <v>726.39</v>
      </c>
      <c r="Q21" s="47">
        <f>ROUND($I$13*Q19,2)</f>
        <v>61.46</v>
      </c>
      <c r="R21" s="47">
        <f>$I$13+$J$13+Q21</f>
        <v>731.97</v>
      </c>
      <c r="S21" s="47">
        <f>ROUND($I$13*S19,2)</f>
        <v>67.05</v>
      </c>
      <c r="T21" s="608">
        <f>$I$13+$J$13+S21</f>
        <v>737.56</v>
      </c>
    </row>
    <row r="22" spans="2:25" ht="22.5" customHeight="1" thickBot="1" x14ac:dyDescent="0.3">
      <c r="B22" s="609"/>
      <c r="C22" s="46" t="s">
        <v>19</v>
      </c>
      <c r="D22" s="46"/>
      <c r="E22" s="46"/>
      <c r="F22" s="46"/>
      <c r="G22" s="229">
        <f>ROUND($I$14*G19,2)</f>
        <v>16.760000000000002</v>
      </c>
      <c r="H22" s="47">
        <f>$I$14+$J$14+G22</f>
        <v>352.02</v>
      </c>
      <c r="I22" s="47">
        <f>ROUND($I$14*I19,2)</f>
        <v>19.559999999999999</v>
      </c>
      <c r="J22" s="47">
        <f>$I$14+$J$14+I22</f>
        <v>354.82</v>
      </c>
      <c r="K22" s="47">
        <f>ROUND($I$14*K19,2)</f>
        <v>22.35</v>
      </c>
      <c r="L22" s="47">
        <f>$I$14+$J$14+K22</f>
        <v>357.61</v>
      </c>
      <c r="M22" s="47">
        <f>ROUND($I$14*M19,2)</f>
        <v>25.14</v>
      </c>
      <c r="N22" s="47">
        <f>$I$14+$J$14+M22</f>
        <v>360.4</v>
      </c>
      <c r="O22" s="47">
        <f>ROUND($I$14*O19,2)</f>
        <v>27.94</v>
      </c>
      <c r="P22" s="47">
        <f>$I$14+$J$14+O22</f>
        <v>363.2</v>
      </c>
      <c r="Q22" s="47">
        <f>ROUND($I$14*Q19,2)</f>
        <v>30.73</v>
      </c>
      <c r="R22" s="47">
        <f>$I$14+$J$14+Q22</f>
        <v>365.99</v>
      </c>
      <c r="S22" s="47">
        <f>ROUND($I$14*S19,2)</f>
        <v>33.53</v>
      </c>
      <c r="T22" s="608">
        <f>$I$14+$J$14+S22</f>
        <v>368.78999999999996</v>
      </c>
      <c r="U22" s="1"/>
      <c r="V22" s="1"/>
    </row>
    <row r="23" spans="2:25" ht="5.25" customHeight="1" thickTop="1" thickBot="1" x14ac:dyDescent="0.25">
      <c r="B23" s="611"/>
      <c r="C23" s="297"/>
      <c r="D23" s="297"/>
      <c r="E23" s="297"/>
      <c r="F23" s="355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386"/>
      <c r="U23" s="6"/>
    </row>
    <row r="24" spans="2:25" ht="21.75" customHeight="1" thickTop="1" x14ac:dyDescent="0.2">
      <c r="B24" s="376"/>
      <c r="C24" s="901"/>
      <c r="D24" s="902"/>
      <c r="E24" s="902"/>
      <c r="F24" s="903"/>
      <c r="G24" s="904" t="s">
        <v>3</v>
      </c>
      <c r="H24" s="900" t="s">
        <v>4</v>
      </c>
      <c r="I24" s="904" t="s">
        <v>5</v>
      </c>
      <c r="J24" s="921" t="s">
        <v>27</v>
      </c>
      <c r="K24" s="922"/>
      <c r="L24" s="922"/>
      <c r="M24" s="922"/>
      <c r="N24" s="922"/>
      <c r="O24" s="922"/>
      <c r="P24" s="922"/>
      <c r="Q24" s="922"/>
      <c r="R24" s="922"/>
      <c r="S24" s="922"/>
      <c r="T24" s="923"/>
      <c r="U24" s="13"/>
      <c r="Y24" s="226"/>
    </row>
    <row r="25" spans="2:25" ht="18" customHeight="1" x14ac:dyDescent="0.25">
      <c r="B25" s="377"/>
      <c r="C25" s="840"/>
      <c r="D25" s="841"/>
      <c r="E25" s="841"/>
      <c r="F25" s="842"/>
      <c r="G25" s="847"/>
      <c r="H25" s="849"/>
      <c r="I25" s="847"/>
      <c r="J25" s="718" t="s">
        <v>6</v>
      </c>
      <c r="K25" s="26" t="s">
        <v>28</v>
      </c>
      <c r="L25" s="27"/>
      <c r="M25" s="28" t="s">
        <v>29</v>
      </c>
      <c r="N25" s="27"/>
      <c r="O25" s="28" t="s">
        <v>30</v>
      </c>
      <c r="P25" s="29"/>
      <c r="Q25" s="875" t="s">
        <v>10</v>
      </c>
      <c r="R25" s="876"/>
      <c r="S25" s="875" t="s">
        <v>11</v>
      </c>
      <c r="T25" s="877"/>
      <c r="U25" s="13"/>
    </row>
    <row r="26" spans="2:25" ht="18.75" customHeight="1" x14ac:dyDescent="0.45">
      <c r="B26" s="378" t="s">
        <v>137</v>
      </c>
      <c r="C26" s="840"/>
      <c r="D26" s="841"/>
      <c r="E26" s="841"/>
      <c r="F26" s="842"/>
      <c r="G26" s="239" t="s">
        <v>12</v>
      </c>
      <c r="H26" s="849"/>
      <c r="I26" s="614" t="s">
        <v>13</v>
      </c>
      <c r="J26" s="718" t="s">
        <v>14</v>
      </c>
      <c r="K26" s="32" t="s">
        <v>15</v>
      </c>
      <c r="L26" s="33"/>
      <c r="M26" s="32" t="s">
        <v>15</v>
      </c>
      <c r="N26" s="33"/>
      <c r="O26" s="32" t="s">
        <v>15</v>
      </c>
      <c r="P26" s="33"/>
      <c r="Q26" s="32" t="s">
        <v>15</v>
      </c>
      <c r="R26" s="862" t="s">
        <v>17</v>
      </c>
      <c r="S26" s="32" t="s">
        <v>15</v>
      </c>
      <c r="T26" s="864" t="s">
        <v>17</v>
      </c>
      <c r="U26" s="13"/>
    </row>
    <row r="27" spans="2:25" ht="19.5" customHeight="1" x14ac:dyDescent="0.25">
      <c r="B27" s="379"/>
      <c r="C27" s="843"/>
      <c r="D27" s="844"/>
      <c r="E27" s="844"/>
      <c r="F27" s="845"/>
      <c r="G27" s="616" t="s">
        <v>16</v>
      </c>
      <c r="H27" s="850"/>
      <c r="I27" s="616" t="s">
        <v>16</v>
      </c>
      <c r="J27" s="361">
        <v>0.2</v>
      </c>
      <c r="K27" s="613">
        <f>K11</f>
        <v>0.01</v>
      </c>
      <c r="L27" s="38" t="s">
        <v>17</v>
      </c>
      <c r="M27" s="613">
        <f>M11</f>
        <v>0.02</v>
      </c>
      <c r="N27" s="38" t="s">
        <v>17</v>
      </c>
      <c r="O27" s="613">
        <f>O11</f>
        <v>0.03</v>
      </c>
      <c r="P27" s="38" t="s">
        <v>17</v>
      </c>
      <c r="Q27" s="361">
        <f>Q11</f>
        <v>0.04</v>
      </c>
      <c r="R27" s="863"/>
      <c r="S27" s="361">
        <f>S11</f>
        <v>0.05</v>
      </c>
      <c r="T27" s="861"/>
      <c r="U27" s="13"/>
    </row>
    <row r="28" spans="2:25" ht="7.5" customHeight="1" x14ac:dyDescent="0.2">
      <c r="B28" s="926">
        <v>1</v>
      </c>
      <c r="C28" s="347"/>
      <c r="D28" s="64"/>
      <c r="E28" s="64"/>
      <c r="F28" s="77"/>
      <c r="G28" s="43"/>
      <c r="H28" s="880">
        <f>I28-G29</f>
        <v>71.25</v>
      </c>
      <c r="I28" s="880">
        <v>528.48</v>
      </c>
      <c r="J28" s="882">
        <f>ROUND(I28*0.2,2)</f>
        <v>105.7</v>
      </c>
      <c r="K28" s="882">
        <f>ROUND(I28*$K$27,2)</f>
        <v>5.28</v>
      </c>
      <c r="L28" s="882">
        <f>I28+J28+K28</f>
        <v>639.46</v>
      </c>
      <c r="M28" s="43"/>
      <c r="N28" s="43"/>
      <c r="O28" s="43"/>
      <c r="P28" s="43"/>
      <c r="Q28" s="43"/>
      <c r="R28" s="42"/>
      <c r="S28" s="882">
        <f>ROUND($I$28*S27,2)</f>
        <v>26.42</v>
      </c>
      <c r="T28" s="380"/>
      <c r="U28" s="13"/>
    </row>
    <row r="29" spans="2:25" ht="15" customHeight="1" x14ac:dyDescent="0.25">
      <c r="B29" s="927"/>
      <c r="C29" s="23" t="s">
        <v>48</v>
      </c>
      <c r="D29" s="102"/>
      <c r="E29" s="102"/>
      <c r="F29" s="113">
        <v>50000</v>
      </c>
      <c r="G29" s="48">
        <v>457.23</v>
      </c>
      <c r="H29" s="881"/>
      <c r="I29" s="881"/>
      <c r="J29" s="883"/>
      <c r="K29" s="883"/>
      <c r="L29" s="883"/>
      <c r="M29" s="86">
        <f>ROUND(I28*$M$27,2)</f>
        <v>10.57</v>
      </c>
      <c r="N29" s="47">
        <f>I28+J28+M29</f>
        <v>644.75000000000011</v>
      </c>
      <c r="O29" s="86">
        <f>ROUND(I28*$O$27,2)</f>
        <v>15.85</v>
      </c>
      <c r="P29" s="47">
        <f>I28+J28+O29</f>
        <v>650.03000000000009</v>
      </c>
      <c r="Q29" s="47">
        <f>ROUND(I28*$Q$11,2)</f>
        <v>21.14</v>
      </c>
      <c r="R29" s="46">
        <f>I28+J28+Q29</f>
        <v>655.32000000000005</v>
      </c>
      <c r="S29" s="889"/>
      <c r="T29" s="381">
        <f>I28+J28+S28</f>
        <v>660.6</v>
      </c>
      <c r="U29" s="13"/>
    </row>
    <row r="30" spans="2:25" ht="20.100000000000001" customHeight="1" x14ac:dyDescent="0.25">
      <c r="B30" s="382">
        <v>2</v>
      </c>
      <c r="C30" s="352" t="s">
        <v>49</v>
      </c>
      <c r="D30" s="338">
        <v>50000.01</v>
      </c>
      <c r="E30" s="339" t="s">
        <v>50</v>
      </c>
      <c r="F30" s="340">
        <v>200000</v>
      </c>
      <c r="G30" s="357">
        <v>914.46</v>
      </c>
      <c r="H30" s="335">
        <f t="shared" ref="H30:H35" si="0">I30-G30</f>
        <v>142.51</v>
      </c>
      <c r="I30" s="335">
        <v>1056.97</v>
      </c>
      <c r="J30" s="342">
        <f t="shared" ref="J30:J36" si="1">ROUND(I30*0.2,2)</f>
        <v>211.39</v>
      </c>
      <c r="K30" s="336">
        <f t="shared" ref="K30:K36" si="2">ROUND(I30*$K$27,2)</f>
        <v>10.57</v>
      </c>
      <c r="L30" s="341">
        <f t="shared" ref="L30:L36" si="3">I30+J30+K30</f>
        <v>1278.93</v>
      </c>
      <c r="M30" s="336">
        <f t="shared" ref="M30:M36" si="4">ROUND(I30*$M$27,2)</f>
        <v>21.14</v>
      </c>
      <c r="N30" s="336">
        <f t="shared" ref="N30:N36" si="5">I30+J30+M30</f>
        <v>1289.5000000000002</v>
      </c>
      <c r="O30" s="336">
        <f t="shared" ref="O30:O36" si="6">ROUND(I30*$O$27,2)</f>
        <v>31.71</v>
      </c>
      <c r="P30" s="336">
        <f t="shared" ref="P30:P36" si="7">I30+J30+O30</f>
        <v>1300.0700000000002</v>
      </c>
      <c r="Q30" s="336">
        <f t="shared" ref="Q30:Q36" si="8">ROUND(I30*$Q$11,2)</f>
        <v>42.28</v>
      </c>
      <c r="R30" s="362">
        <f t="shared" ref="R30:R36" si="9">I30+J30+Q30</f>
        <v>1310.6400000000001</v>
      </c>
      <c r="S30" s="286">
        <f>ROUND($I$30*S27,2)</f>
        <v>52.85</v>
      </c>
      <c r="T30" s="383">
        <f t="shared" ref="T30:T35" si="10">I30+J30+S30</f>
        <v>1321.21</v>
      </c>
      <c r="U30" s="13"/>
    </row>
    <row r="31" spans="2:25" ht="20.100000000000001" customHeight="1" x14ac:dyDescent="0.25">
      <c r="B31" s="382">
        <v>3</v>
      </c>
      <c r="C31" s="352" t="s">
        <v>49</v>
      </c>
      <c r="D31" s="338">
        <v>200000.01</v>
      </c>
      <c r="E31" s="339" t="s">
        <v>50</v>
      </c>
      <c r="F31" s="340">
        <v>500000</v>
      </c>
      <c r="G31" s="357">
        <v>1371.7</v>
      </c>
      <c r="H31" s="335">
        <f t="shared" si="0"/>
        <v>213.76</v>
      </c>
      <c r="I31" s="335">
        <v>1585.46</v>
      </c>
      <c r="J31" s="342">
        <f t="shared" si="1"/>
        <v>317.08999999999997</v>
      </c>
      <c r="K31" s="336">
        <f t="shared" si="2"/>
        <v>15.85</v>
      </c>
      <c r="L31" s="341">
        <f t="shared" si="3"/>
        <v>1918.3999999999999</v>
      </c>
      <c r="M31" s="336">
        <f t="shared" si="4"/>
        <v>31.71</v>
      </c>
      <c r="N31" s="336">
        <f>I31+J31+M31</f>
        <v>1934.26</v>
      </c>
      <c r="O31" s="336">
        <f t="shared" si="6"/>
        <v>47.56</v>
      </c>
      <c r="P31" s="336">
        <f t="shared" si="7"/>
        <v>1950.11</v>
      </c>
      <c r="Q31" s="336">
        <f t="shared" si="8"/>
        <v>63.42</v>
      </c>
      <c r="R31" s="362">
        <f t="shared" si="9"/>
        <v>1965.97</v>
      </c>
      <c r="S31" s="286">
        <f>ROUND($I$31*S27,2)</f>
        <v>79.27</v>
      </c>
      <c r="T31" s="383">
        <f t="shared" si="10"/>
        <v>1981.82</v>
      </c>
      <c r="U31" s="13"/>
    </row>
    <row r="32" spans="2:25" ht="20.100000000000001" customHeight="1" x14ac:dyDescent="0.25">
      <c r="B32" s="382">
        <v>4</v>
      </c>
      <c r="C32" s="352" t="s">
        <v>49</v>
      </c>
      <c r="D32" s="338">
        <v>500000.01</v>
      </c>
      <c r="E32" s="339" t="s">
        <v>50</v>
      </c>
      <c r="F32" s="340">
        <v>1000000</v>
      </c>
      <c r="G32" s="357">
        <v>1828.92</v>
      </c>
      <c r="H32" s="335">
        <f t="shared" si="0"/>
        <v>285</v>
      </c>
      <c r="I32" s="335">
        <v>2113.92</v>
      </c>
      <c r="J32" s="342">
        <f t="shared" si="1"/>
        <v>422.78</v>
      </c>
      <c r="K32" s="336">
        <f t="shared" si="2"/>
        <v>21.14</v>
      </c>
      <c r="L32" s="341">
        <f t="shared" si="3"/>
        <v>2557.8399999999997</v>
      </c>
      <c r="M32" s="336">
        <f t="shared" si="4"/>
        <v>42.28</v>
      </c>
      <c r="N32" s="336">
        <f t="shared" si="5"/>
        <v>2578.98</v>
      </c>
      <c r="O32" s="336">
        <f t="shared" si="6"/>
        <v>63.42</v>
      </c>
      <c r="P32" s="336">
        <f t="shared" si="7"/>
        <v>2600.12</v>
      </c>
      <c r="Q32" s="336">
        <f t="shared" si="8"/>
        <v>84.56</v>
      </c>
      <c r="R32" s="362">
        <f t="shared" si="9"/>
        <v>2621.2599999999998</v>
      </c>
      <c r="S32" s="286">
        <f>ROUND($I$32*S27,2)</f>
        <v>105.7</v>
      </c>
      <c r="T32" s="383">
        <f t="shared" si="10"/>
        <v>2642.3999999999996</v>
      </c>
      <c r="U32" s="13"/>
    </row>
    <row r="33" spans="2:21" ht="20.100000000000001" customHeight="1" x14ac:dyDescent="0.25">
      <c r="B33" s="382">
        <v>5</v>
      </c>
      <c r="C33" s="352" t="s">
        <v>49</v>
      </c>
      <c r="D33" s="338">
        <v>1000000.01</v>
      </c>
      <c r="E33" s="339" t="s">
        <v>50</v>
      </c>
      <c r="F33" s="340">
        <v>2000000</v>
      </c>
      <c r="G33" s="357">
        <v>2286.16</v>
      </c>
      <c r="H33" s="335">
        <f t="shared" si="0"/>
        <v>356.26000000000022</v>
      </c>
      <c r="I33" s="335">
        <v>2642.42</v>
      </c>
      <c r="J33" s="342">
        <f t="shared" si="1"/>
        <v>528.48</v>
      </c>
      <c r="K33" s="336">
        <f t="shared" si="2"/>
        <v>26.42</v>
      </c>
      <c r="L33" s="341">
        <f t="shared" si="3"/>
        <v>3197.32</v>
      </c>
      <c r="M33" s="336">
        <f t="shared" si="4"/>
        <v>52.85</v>
      </c>
      <c r="N33" s="336">
        <f t="shared" si="5"/>
        <v>3223.75</v>
      </c>
      <c r="O33" s="336">
        <f t="shared" si="6"/>
        <v>79.27</v>
      </c>
      <c r="P33" s="336">
        <f t="shared" si="7"/>
        <v>3250.17</v>
      </c>
      <c r="Q33" s="336">
        <f t="shared" si="8"/>
        <v>105.7</v>
      </c>
      <c r="R33" s="362">
        <f t="shared" si="9"/>
        <v>3276.6</v>
      </c>
      <c r="S33" s="286">
        <f>ROUND($I$33*S27,2)</f>
        <v>132.12</v>
      </c>
      <c r="T33" s="383">
        <f t="shared" si="10"/>
        <v>3303.02</v>
      </c>
      <c r="U33" s="13"/>
    </row>
    <row r="34" spans="2:21" ht="20.100000000000001" customHeight="1" x14ac:dyDescent="0.25">
      <c r="B34" s="382">
        <v>6</v>
      </c>
      <c r="C34" s="352" t="s">
        <v>49</v>
      </c>
      <c r="D34" s="338">
        <v>2000000.01</v>
      </c>
      <c r="E34" s="339" t="s">
        <v>50</v>
      </c>
      <c r="F34" s="340">
        <v>10000000</v>
      </c>
      <c r="G34" s="357">
        <v>2743.38</v>
      </c>
      <c r="H34" s="335">
        <f t="shared" si="0"/>
        <v>427.50999999999976</v>
      </c>
      <c r="I34" s="335">
        <v>3170.89</v>
      </c>
      <c r="J34" s="342">
        <f t="shared" si="1"/>
        <v>634.17999999999995</v>
      </c>
      <c r="K34" s="336">
        <f t="shared" si="2"/>
        <v>31.71</v>
      </c>
      <c r="L34" s="341">
        <f t="shared" si="3"/>
        <v>3836.7799999999997</v>
      </c>
      <c r="M34" s="336">
        <f t="shared" si="4"/>
        <v>63.42</v>
      </c>
      <c r="N34" s="336">
        <f t="shared" si="5"/>
        <v>3868.49</v>
      </c>
      <c r="O34" s="336">
        <f t="shared" si="6"/>
        <v>95.13</v>
      </c>
      <c r="P34" s="336">
        <f t="shared" si="7"/>
        <v>3900.2</v>
      </c>
      <c r="Q34" s="336">
        <f t="shared" si="8"/>
        <v>126.84</v>
      </c>
      <c r="R34" s="362">
        <f t="shared" si="9"/>
        <v>3931.91</v>
      </c>
      <c r="S34" s="286">
        <f>ROUND($I$34*S27,2)</f>
        <v>158.54</v>
      </c>
      <c r="T34" s="383">
        <f t="shared" si="10"/>
        <v>3963.6099999999997</v>
      </c>
      <c r="U34" s="13"/>
    </row>
    <row r="35" spans="2:21" ht="20.100000000000001" customHeight="1" thickBot="1" x14ac:dyDescent="0.3">
      <c r="B35" s="384">
        <v>7</v>
      </c>
      <c r="C35" s="356" t="s">
        <v>135</v>
      </c>
      <c r="D35" s="343"/>
      <c r="E35" s="348"/>
      <c r="F35" s="354">
        <v>10000000</v>
      </c>
      <c r="G35" s="358">
        <v>3657.84</v>
      </c>
      <c r="H35" s="345">
        <f t="shared" si="0"/>
        <v>570</v>
      </c>
      <c r="I35" s="345">
        <v>4227.84</v>
      </c>
      <c r="J35" s="359">
        <f t="shared" si="1"/>
        <v>845.57</v>
      </c>
      <c r="K35" s="346">
        <f t="shared" si="2"/>
        <v>42.28</v>
      </c>
      <c r="L35" s="341">
        <f t="shared" si="3"/>
        <v>5115.6899999999996</v>
      </c>
      <c r="M35" s="346">
        <f t="shared" si="4"/>
        <v>84.56</v>
      </c>
      <c r="N35" s="346">
        <f t="shared" si="5"/>
        <v>5157.97</v>
      </c>
      <c r="O35" s="346">
        <f t="shared" si="6"/>
        <v>126.84</v>
      </c>
      <c r="P35" s="336">
        <f t="shared" si="7"/>
        <v>5200.25</v>
      </c>
      <c r="Q35" s="346">
        <f t="shared" si="8"/>
        <v>169.11</v>
      </c>
      <c r="R35" s="362">
        <f t="shared" si="9"/>
        <v>5242.5199999999995</v>
      </c>
      <c r="S35" s="363">
        <f>ROUND($I$35*S27,2)</f>
        <v>211.39</v>
      </c>
      <c r="T35" s="383">
        <f t="shared" si="10"/>
        <v>5284.8</v>
      </c>
      <c r="U35" s="13"/>
    </row>
    <row r="36" spans="2:21" ht="7.5" hidden="1" customHeight="1" thickTop="1" thickBot="1" x14ac:dyDescent="0.3">
      <c r="B36" s="385"/>
      <c r="C36" s="297"/>
      <c r="D36" s="297"/>
      <c r="E36" s="297"/>
      <c r="F36" s="297"/>
      <c r="G36" s="297"/>
      <c r="H36" s="297"/>
      <c r="I36" s="331">
        <v>36.578400000000002</v>
      </c>
      <c r="J36" s="302">
        <f t="shared" si="1"/>
        <v>7.32</v>
      </c>
      <c r="K36" s="297">
        <f t="shared" si="2"/>
        <v>0.37</v>
      </c>
      <c r="L36" s="297">
        <f t="shared" si="3"/>
        <v>44.2684</v>
      </c>
      <c r="M36" s="297">
        <f t="shared" si="4"/>
        <v>0.73</v>
      </c>
      <c r="N36" s="297">
        <f t="shared" si="5"/>
        <v>44.628399999999999</v>
      </c>
      <c r="O36" s="297">
        <f t="shared" si="6"/>
        <v>1.1000000000000001</v>
      </c>
      <c r="P36" s="297">
        <f t="shared" si="7"/>
        <v>44.998400000000004</v>
      </c>
      <c r="Q36" s="297">
        <f t="shared" si="8"/>
        <v>1.46</v>
      </c>
      <c r="R36" s="297">
        <f t="shared" si="9"/>
        <v>45.358400000000003</v>
      </c>
      <c r="S36" s="297"/>
      <c r="T36" s="386"/>
      <c r="U36" s="13"/>
    </row>
    <row r="37" spans="2:21" ht="0.75" hidden="1" customHeight="1" thickBot="1" x14ac:dyDescent="0.25">
      <c r="B37" s="387"/>
      <c r="C37" s="315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388"/>
      <c r="U37" s="13"/>
    </row>
    <row r="38" spans="2:21" ht="20.25" customHeight="1" thickTop="1" x14ac:dyDescent="0.25">
      <c r="B38" s="389"/>
      <c r="C38" s="365"/>
      <c r="D38" s="366"/>
      <c r="E38" s="366"/>
      <c r="F38" s="366"/>
      <c r="G38" s="917" t="s">
        <v>34</v>
      </c>
      <c r="H38" s="917"/>
      <c r="I38" s="914" t="s">
        <v>64</v>
      </c>
      <c r="J38" s="915"/>
      <c r="K38" s="914" t="s">
        <v>65</v>
      </c>
      <c r="L38" s="915"/>
      <c r="M38" s="623" t="s">
        <v>146</v>
      </c>
      <c r="N38" s="367"/>
      <c r="O38" s="914" t="s">
        <v>67</v>
      </c>
      <c r="P38" s="915"/>
      <c r="Q38" s="909" t="s">
        <v>25</v>
      </c>
      <c r="R38" s="916"/>
      <c r="S38" s="909" t="s">
        <v>26</v>
      </c>
      <c r="T38" s="910"/>
    </row>
    <row r="39" spans="2:21" ht="18" customHeight="1" x14ac:dyDescent="0.45">
      <c r="B39" s="378" t="s">
        <v>137</v>
      </c>
      <c r="C39" s="23"/>
      <c r="D39" s="4"/>
      <c r="E39" s="4"/>
      <c r="F39" s="4"/>
      <c r="G39" s="615" t="s">
        <v>15</v>
      </c>
      <c r="H39" s="77"/>
      <c r="I39" s="32" t="s">
        <v>15</v>
      </c>
      <c r="J39" s="32"/>
      <c r="K39" s="32" t="s">
        <v>15</v>
      </c>
      <c r="L39" s="862" t="s">
        <v>17</v>
      </c>
      <c r="M39" s="32" t="s">
        <v>15</v>
      </c>
      <c r="N39" s="862" t="s">
        <v>17</v>
      </c>
      <c r="O39" s="32" t="s">
        <v>15</v>
      </c>
      <c r="P39" s="862" t="s">
        <v>17</v>
      </c>
      <c r="Q39" s="32" t="s">
        <v>15</v>
      </c>
      <c r="R39" s="862" t="s">
        <v>17</v>
      </c>
      <c r="S39" s="32" t="s">
        <v>15</v>
      </c>
      <c r="T39" s="864" t="s">
        <v>17</v>
      </c>
    </row>
    <row r="40" spans="2:21" ht="14.25" customHeight="1" x14ac:dyDescent="0.25">
      <c r="B40" s="390"/>
      <c r="C40" s="35"/>
      <c r="D40" s="36"/>
      <c r="E40" s="36"/>
      <c r="F40" s="36"/>
      <c r="G40" s="620">
        <f>G19</f>
        <v>6.0000000000000005E-2</v>
      </c>
      <c r="H40" s="613" t="s">
        <v>17</v>
      </c>
      <c r="I40" s="613">
        <f>I19</f>
        <v>7.0000000000000007E-2</v>
      </c>
      <c r="J40" s="613" t="s">
        <v>17</v>
      </c>
      <c r="K40" s="613">
        <f>K19</f>
        <v>0.08</v>
      </c>
      <c r="L40" s="863"/>
      <c r="M40" s="613">
        <f>M19</f>
        <v>0.09</v>
      </c>
      <c r="N40" s="863"/>
      <c r="O40" s="613">
        <f>O19</f>
        <v>9.9999999999999992E-2</v>
      </c>
      <c r="P40" s="863"/>
      <c r="Q40" s="613">
        <f>Q19</f>
        <v>0.10999999999999999</v>
      </c>
      <c r="R40" s="863"/>
      <c r="S40" s="613">
        <f>S19</f>
        <v>0.11999999999999998</v>
      </c>
      <c r="T40" s="861"/>
    </row>
    <row r="41" spans="2:21" ht="12.95" customHeight="1" x14ac:dyDescent="0.2">
      <c r="B41" s="387"/>
      <c r="C41" s="41"/>
      <c r="D41" s="42"/>
      <c r="E41" s="42"/>
      <c r="F41" s="64"/>
      <c r="G41" s="210"/>
      <c r="H41" s="43"/>
      <c r="I41" s="884">
        <f>ROUND(I28*$I$40,2)</f>
        <v>36.99</v>
      </c>
      <c r="J41" s="43"/>
      <c r="K41" s="884">
        <f>ROUND(I28*$K$40,2)</f>
        <v>42.28</v>
      </c>
      <c r="L41" s="43"/>
      <c r="M41" s="43"/>
      <c r="N41" s="43"/>
      <c r="O41" s="43"/>
      <c r="P41" s="43"/>
      <c r="Q41" s="43"/>
      <c r="R41" s="43"/>
      <c r="S41" s="43"/>
      <c r="T41" s="380"/>
    </row>
    <row r="42" spans="2:21" ht="17.100000000000001" customHeight="1" x14ac:dyDescent="0.25">
      <c r="B42" s="391">
        <v>1</v>
      </c>
      <c r="C42" s="351" t="s">
        <v>48</v>
      </c>
      <c r="D42" s="334"/>
      <c r="E42" s="334"/>
      <c r="F42" s="353">
        <v>50000</v>
      </c>
      <c r="G42" s="349">
        <f>ROUND(I28*$G$40,2)</f>
        <v>31.71</v>
      </c>
      <c r="H42" s="350">
        <f>I28+J28+G42</f>
        <v>665.8900000000001</v>
      </c>
      <c r="I42" s="885"/>
      <c r="J42" s="349">
        <f>I28+J28+I41</f>
        <v>671.17000000000007</v>
      </c>
      <c r="K42" s="886"/>
      <c r="L42" s="350">
        <f>I28+J28+K41</f>
        <v>676.46</v>
      </c>
      <c r="M42" s="350">
        <f>ROUND(I28*$M$40,2)</f>
        <v>47.56</v>
      </c>
      <c r="N42" s="350">
        <f>I28+J28+M42</f>
        <v>681.74</v>
      </c>
      <c r="O42" s="350">
        <f>ROUND(I28*$O$40,2)</f>
        <v>52.85</v>
      </c>
      <c r="P42" s="350">
        <f>I28+J28+O42</f>
        <v>687.03000000000009</v>
      </c>
      <c r="Q42" s="350">
        <f>ROUND(I28*$Q$40,2)</f>
        <v>58.13</v>
      </c>
      <c r="R42" s="350">
        <f>I28+J28+Q42</f>
        <v>692.31000000000006</v>
      </c>
      <c r="S42" s="350">
        <f>ROUND(I28*$S$40,2)</f>
        <v>63.42</v>
      </c>
      <c r="T42" s="392">
        <f>SUM(I28+J28+S42)</f>
        <v>697.6</v>
      </c>
    </row>
    <row r="43" spans="2:21" ht="20.100000000000001" customHeight="1" x14ac:dyDescent="0.25">
      <c r="B43" s="393">
        <v>2</v>
      </c>
      <c r="C43" s="352" t="s">
        <v>49</v>
      </c>
      <c r="D43" s="338">
        <v>50000.01</v>
      </c>
      <c r="E43" s="339" t="s">
        <v>50</v>
      </c>
      <c r="F43" s="337">
        <v>200000</v>
      </c>
      <c r="G43" s="344">
        <f t="shared" ref="G43:G48" si="11">ROUND(I30*$G$40,2)</f>
        <v>63.42</v>
      </c>
      <c r="H43" s="336">
        <f t="shared" ref="H43:H48" si="12">I30+J30+G43</f>
        <v>1331.7800000000002</v>
      </c>
      <c r="I43" s="344">
        <f t="shared" ref="I43:I48" si="13">ROUND(I30*$I$40,2)</f>
        <v>73.989999999999995</v>
      </c>
      <c r="J43" s="344">
        <f t="shared" ref="J43:J48" si="14">I30+J30+I43</f>
        <v>1342.3500000000001</v>
      </c>
      <c r="K43" s="621">
        <f t="shared" ref="K43:K48" si="15">ROUND(I30*$K$40,2)</f>
        <v>84.56</v>
      </c>
      <c r="L43" s="350">
        <f t="shared" ref="L43:L48" si="16">I30+J30+K43</f>
        <v>1352.92</v>
      </c>
      <c r="M43" s="350">
        <f t="shared" ref="M43:M48" si="17">ROUND(I30*$M$40,2)</f>
        <v>95.13</v>
      </c>
      <c r="N43" s="350">
        <f t="shared" ref="N43:N48" si="18">I30+J30+M43</f>
        <v>1363.4900000000002</v>
      </c>
      <c r="O43" s="350">
        <f t="shared" ref="O43:O48" si="19">ROUND(I30*$O$40,2)</f>
        <v>105.7</v>
      </c>
      <c r="P43" s="350">
        <f t="shared" ref="P43:P48" si="20">I30+J30+O43</f>
        <v>1374.0600000000002</v>
      </c>
      <c r="Q43" s="350">
        <f t="shared" ref="Q43:Q48" si="21">ROUND(I30*$Q$40,2)</f>
        <v>116.27</v>
      </c>
      <c r="R43" s="350">
        <f t="shared" ref="R43:R48" si="22">I30+J30+Q43</f>
        <v>1384.63</v>
      </c>
      <c r="S43" s="350">
        <f t="shared" ref="S43:S48" si="23">ROUND(I30*$S$40,2)</f>
        <v>126.84</v>
      </c>
      <c r="T43" s="383">
        <f t="shared" ref="T43:T48" si="24">I30+J30+S43</f>
        <v>1395.2</v>
      </c>
    </row>
    <row r="44" spans="2:21" ht="20.100000000000001" customHeight="1" x14ac:dyDescent="0.25">
      <c r="B44" s="393">
        <v>3</v>
      </c>
      <c r="C44" s="352" t="s">
        <v>49</v>
      </c>
      <c r="D44" s="338">
        <v>200000.01</v>
      </c>
      <c r="E44" s="339" t="s">
        <v>50</v>
      </c>
      <c r="F44" s="337">
        <v>500000</v>
      </c>
      <c r="G44" s="344">
        <f t="shared" si="11"/>
        <v>95.13</v>
      </c>
      <c r="H44" s="336">
        <f t="shared" si="12"/>
        <v>1997.6799999999998</v>
      </c>
      <c r="I44" s="344">
        <f t="shared" si="13"/>
        <v>110.98</v>
      </c>
      <c r="J44" s="344">
        <f t="shared" si="14"/>
        <v>2013.53</v>
      </c>
      <c r="K44" s="621">
        <f t="shared" si="15"/>
        <v>126.84</v>
      </c>
      <c r="L44" s="350">
        <f t="shared" si="16"/>
        <v>2029.3899999999999</v>
      </c>
      <c r="M44" s="350">
        <f t="shared" si="17"/>
        <v>142.69</v>
      </c>
      <c r="N44" s="350">
        <f t="shared" si="18"/>
        <v>2045.24</v>
      </c>
      <c r="O44" s="350">
        <f t="shared" si="19"/>
        <v>158.55000000000001</v>
      </c>
      <c r="P44" s="350">
        <f t="shared" si="20"/>
        <v>2061.1</v>
      </c>
      <c r="Q44" s="350">
        <f t="shared" si="21"/>
        <v>174.4</v>
      </c>
      <c r="R44" s="350">
        <f t="shared" si="22"/>
        <v>2076.9499999999998</v>
      </c>
      <c r="S44" s="350">
        <f t="shared" si="23"/>
        <v>190.26</v>
      </c>
      <c r="T44" s="383">
        <f t="shared" si="24"/>
        <v>2092.81</v>
      </c>
    </row>
    <row r="45" spans="2:21" ht="20.100000000000001" customHeight="1" x14ac:dyDescent="0.25">
      <c r="B45" s="393">
        <v>4</v>
      </c>
      <c r="C45" s="352" t="s">
        <v>49</v>
      </c>
      <c r="D45" s="338">
        <v>500000.01</v>
      </c>
      <c r="E45" s="339" t="s">
        <v>50</v>
      </c>
      <c r="F45" s="337">
        <v>1000000</v>
      </c>
      <c r="G45" s="344">
        <f t="shared" si="11"/>
        <v>126.84</v>
      </c>
      <c r="H45" s="336">
        <f t="shared" si="12"/>
        <v>2663.54</v>
      </c>
      <c r="I45" s="344">
        <f t="shared" si="13"/>
        <v>147.97</v>
      </c>
      <c r="J45" s="344">
        <f t="shared" si="14"/>
        <v>2684.6699999999996</v>
      </c>
      <c r="K45" s="621">
        <f t="shared" si="15"/>
        <v>169.11</v>
      </c>
      <c r="L45" s="350">
        <f t="shared" si="16"/>
        <v>2705.81</v>
      </c>
      <c r="M45" s="350">
        <f t="shared" si="17"/>
        <v>190.25</v>
      </c>
      <c r="N45" s="350">
        <f t="shared" si="18"/>
        <v>2726.95</v>
      </c>
      <c r="O45" s="350">
        <f t="shared" si="19"/>
        <v>211.39</v>
      </c>
      <c r="P45" s="350">
        <f t="shared" si="20"/>
        <v>2748.0899999999997</v>
      </c>
      <c r="Q45" s="350">
        <f t="shared" si="21"/>
        <v>232.53</v>
      </c>
      <c r="R45" s="350">
        <f t="shared" si="22"/>
        <v>2769.23</v>
      </c>
      <c r="S45" s="350">
        <f t="shared" si="23"/>
        <v>253.67</v>
      </c>
      <c r="T45" s="383">
        <f t="shared" si="24"/>
        <v>2790.37</v>
      </c>
    </row>
    <row r="46" spans="2:21" ht="20.100000000000001" customHeight="1" x14ac:dyDescent="0.25">
      <c r="B46" s="393">
        <v>5</v>
      </c>
      <c r="C46" s="352" t="s">
        <v>49</v>
      </c>
      <c r="D46" s="338">
        <v>1000000.01</v>
      </c>
      <c r="E46" s="339" t="s">
        <v>50</v>
      </c>
      <c r="F46" s="337">
        <v>2000000</v>
      </c>
      <c r="G46" s="344">
        <f t="shared" si="11"/>
        <v>158.55000000000001</v>
      </c>
      <c r="H46" s="336">
        <f t="shared" si="12"/>
        <v>3329.4500000000003</v>
      </c>
      <c r="I46" s="344">
        <f t="shared" si="13"/>
        <v>184.97</v>
      </c>
      <c r="J46" s="344">
        <f t="shared" si="14"/>
        <v>3355.87</v>
      </c>
      <c r="K46" s="621">
        <f t="shared" si="15"/>
        <v>211.39</v>
      </c>
      <c r="L46" s="350">
        <f t="shared" si="16"/>
        <v>3382.29</v>
      </c>
      <c r="M46" s="350">
        <f t="shared" si="17"/>
        <v>237.82</v>
      </c>
      <c r="N46" s="350">
        <f t="shared" si="18"/>
        <v>3408.7200000000003</v>
      </c>
      <c r="O46" s="350">
        <f t="shared" si="19"/>
        <v>264.24</v>
      </c>
      <c r="P46" s="350">
        <f t="shared" si="20"/>
        <v>3435.1400000000003</v>
      </c>
      <c r="Q46" s="350">
        <f t="shared" si="21"/>
        <v>290.67</v>
      </c>
      <c r="R46" s="350">
        <f t="shared" si="22"/>
        <v>3461.57</v>
      </c>
      <c r="S46" s="350">
        <f t="shared" si="23"/>
        <v>317.08999999999997</v>
      </c>
      <c r="T46" s="383">
        <f t="shared" si="24"/>
        <v>3487.9900000000002</v>
      </c>
    </row>
    <row r="47" spans="2:21" ht="20.100000000000001" customHeight="1" x14ac:dyDescent="0.25">
      <c r="B47" s="393">
        <v>6</v>
      </c>
      <c r="C47" s="352" t="s">
        <v>49</v>
      </c>
      <c r="D47" s="338">
        <v>2000000.01</v>
      </c>
      <c r="E47" s="339" t="s">
        <v>50</v>
      </c>
      <c r="F47" s="337">
        <v>10000000</v>
      </c>
      <c r="G47" s="344">
        <f t="shared" si="11"/>
        <v>190.25</v>
      </c>
      <c r="H47" s="336">
        <f t="shared" si="12"/>
        <v>3995.3199999999997</v>
      </c>
      <c r="I47" s="344">
        <f t="shared" si="13"/>
        <v>221.96</v>
      </c>
      <c r="J47" s="344">
        <f t="shared" si="14"/>
        <v>4027.0299999999997</v>
      </c>
      <c r="K47" s="621">
        <f t="shared" si="15"/>
        <v>253.67</v>
      </c>
      <c r="L47" s="350">
        <f t="shared" si="16"/>
        <v>4058.74</v>
      </c>
      <c r="M47" s="350">
        <f t="shared" si="17"/>
        <v>285.38</v>
      </c>
      <c r="N47" s="350">
        <f t="shared" si="18"/>
        <v>4090.45</v>
      </c>
      <c r="O47" s="350">
        <f t="shared" si="19"/>
        <v>317.08999999999997</v>
      </c>
      <c r="P47" s="350">
        <f t="shared" si="20"/>
        <v>4122.16</v>
      </c>
      <c r="Q47" s="350">
        <f t="shared" si="21"/>
        <v>348.8</v>
      </c>
      <c r="R47" s="350">
        <f t="shared" si="22"/>
        <v>4153.87</v>
      </c>
      <c r="S47" s="350">
        <f t="shared" si="23"/>
        <v>380.51</v>
      </c>
      <c r="T47" s="383">
        <f t="shared" si="24"/>
        <v>4185.58</v>
      </c>
    </row>
    <row r="48" spans="2:21" ht="20.100000000000001" customHeight="1" thickBot="1" x14ac:dyDescent="0.3">
      <c r="B48" s="394">
        <v>7</v>
      </c>
      <c r="C48" s="371" t="s">
        <v>135</v>
      </c>
      <c r="D48" s="372"/>
      <c r="E48" s="373"/>
      <c r="F48" s="374">
        <v>10000000</v>
      </c>
      <c r="G48" s="375">
        <f t="shared" si="11"/>
        <v>253.67</v>
      </c>
      <c r="H48" s="395">
        <f t="shared" si="12"/>
        <v>5327.08</v>
      </c>
      <c r="I48" s="375">
        <f t="shared" si="13"/>
        <v>295.95</v>
      </c>
      <c r="J48" s="375">
        <f t="shared" si="14"/>
        <v>5369.36</v>
      </c>
      <c r="K48" s="396">
        <f t="shared" si="15"/>
        <v>338.23</v>
      </c>
      <c r="L48" s="397">
        <f t="shared" si="16"/>
        <v>5411.6399999999994</v>
      </c>
      <c r="M48" s="397">
        <f t="shared" si="17"/>
        <v>380.51</v>
      </c>
      <c r="N48" s="397">
        <f t="shared" si="18"/>
        <v>5453.92</v>
      </c>
      <c r="O48" s="395">
        <f t="shared" si="19"/>
        <v>422.78</v>
      </c>
      <c r="P48" s="395">
        <f t="shared" si="20"/>
        <v>5496.19</v>
      </c>
      <c r="Q48" s="395">
        <f t="shared" si="21"/>
        <v>465.06</v>
      </c>
      <c r="R48" s="395">
        <f t="shared" si="22"/>
        <v>5538.47</v>
      </c>
      <c r="S48" s="395">
        <f t="shared" si="23"/>
        <v>507.34</v>
      </c>
      <c r="T48" s="398">
        <f t="shared" si="24"/>
        <v>5580.75</v>
      </c>
    </row>
    <row r="49" spans="2:24" ht="48" customHeight="1" x14ac:dyDescent="0.25">
      <c r="C49" s="887" t="s">
        <v>285</v>
      </c>
      <c r="D49" s="887"/>
      <c r="E49" s="887"/>
      <c r="F49" s="887"/>
      <c r="G49" s="887"/>
      <c r="H49" s="252"/>
      <c r="I49" s="252"/>
      <c r="J49" s="252"/>
      <c r="K49" s="364"/>
      <c r="L49" s="252"/>
      <c r="M49" s="252"/>
      <c r="N49" s="252"/>
      <c r="O49" s="252"/>
      <c r="P49" s="896" t="s">
        <v>286</v>
      </c>
      <c r="Q49" s="896"/>
      <c r="R49" s="896"/>
      <c r="S49" s="896"/>
      <c r="T49" s="896"/>
      <c r="U49" s="896"/>
      <c r="W49" s="626"/>
      <c r="X49" s="626"/>
    </row>
    <row r="50" spans="2:24" ht="33" customHeight="1" x14ac:dyDescent="0.25">
      <c r="C50" s="888"/>
      <c r="D50" s="888"/>
      <c r="E50" s="888"/>
      <c r="F50" s="888"/>
      <c r="G50" s="888"/>
      <c r="V50" s="258"/>
    </row>
    <row r="51" spans="2:24" ht="36.75" customHeight="1" x14ac:dyDescent="0.3">
      <c r="B51" s="399"/>
      <c r="C51" s="887"/>
      <c r="D51" s="887"/>
      <c r="E51" s="887"/>
      <c r="F51" s="887"/>
      <c r="G51" s="887"/>
      <c r="H51" s="252"/>
      <c r="I51" s="252"/>
      <c r="J51" s="252"/>
      <c r="K51" s="364"/>
      <c r="L51" s="252"/>
      <c r="M51" s="252"/>
      <c r="N51" s="252"/>
      <c r="O51" s="252"/>
      <c r="P51" s="920"/>
      <c r="Q51" s="920"/>
      <c r="R51" s="920"/>
      <c r="S51" s="920"/>
      <c r="T51" s="920"/>
      <c r="U51" s="920"/>
    </row>
    <row r="52" spans="2:24" ht="15" x14ac:dyDescent="0.15">
      <c r="C52" s="888"/>
      <c r="D52" s="888"/>
      <c r="E52" s="888"/>
      <c r="F52" s="888"/>
      <c r="G52" s="888"/>
    </row>
    <row r="53" spans="2:24" ht="20.25" x14ac:dyDescent="0.3">
      <c r="B53" s="898" t="s">
        <v>301</v>
      </c>
      <c r="C53" s="898"/>
      <c r="D53" s="898"/>
      <c r="E53" s="898"/>
      <c r="F53" s="898"/>
      <c r="G53" s="775"/>
      <c r="H53" s="898" t="s">
        <v>303</v>
      </c>
      <c r="I53" s="898"/>
      <c r="J53" s="898"/>
      <c r="K53" s="898"/>
      <c r="L53" s="898"/>
      <c r="M53" s="588"/>
      <c r="N53" s="585"/>
      <c r="O53" s="776" t="s">
        <v>284</v>
      </c>
      <c r="P53" s="776"/>
      <c r="Q53" s="776"/>
      <c r="R53" s="776"/>
      <c r="S53" s="776"/>
      <c r="T53" s="585"/>
      <c r="U53" s="585"/>
    </row>
    <row r="54" spans="2:24" ht="20.25" x14ac:dyDescent="0.3">
      <c r="B54" s="898" t="s">
        <v>302</v>
      </c>
      <c r="C54" s="898"/>
      <c r="D54" s="898"/>
      <c r="E54" s="898"/>
      <c r="F54" s="898"/>
      <c r="G54" s="773"/>
      <c r="H54" s="899" t="s">
        <v>294</v>
      </c>
      <c r="I54" s="899"/>
      <c r="J54" s="899"/>
      <c r="K54" s="899"/>
      <c r="L54" s="899"/>
      <c r="M54" s="588"/>
      <c r="N54" s="588"/>
      <c r="O54" s="588" t="s">
        <v>283</v>
      </c>
      <c r="P54" s="588"/>
      <c r="Q54" s="588"/>
      <c r="R54" s="588"/>
      <c r="S54" s="588"/>
      <c r="T54" s="588"/>
      <c r="U54" s="588"/>
    </row>
  </sheetData>
  <sheetProtection algorithmName="SHA-512" hashValue="aFoos/39G99j5afa6ZnCmUNWMA+Rts4q7tpZafiToG13LriLfGOxhNTX7hMTlpYGig5rB4GWkoJtle/q0gKWSw==" saltValue="zTNo8WJn6MaxFialTb/2Gg==" spinCount="100000" sheet="1" objects="1" scenarios="1"/>
  <mergeCells count="61">
    <mergeCell ref="B54:F54"/>
    <mergeCell ref="H53:L53"/>
    <mergeCell ref="H54:L54"/>
    <mergeCell ref="S28:S29"/>
    <mergeCell ref="L28:L29"/>
    <mergeCell ref="B28:B29"/>
    <mergeCell ref="H28:H29"/>
    <mergeCell ref="I28:I29"/>
    <mergeCell ref="J28:J29"/>
    <mergeCell ref="K28:K29"/>
    <mergeCell ref="C49:G49"/>
    <mergeCell ref="P49:U49"/>
    <mergeCell ref="C50:G50"/>
    <mergeCell ref="O38:P38"/>
    <mergeCell ref="Q38:R38"/>
    <mergeCell ref="S38:T38"/>
    <mergeCell ref="B7:T7"/>
    <mergeCell ref="A2:T2"/>
    <mergeCell ref="A3:T3"/>
    <mergeCell ref="A4:T4"/>
    <mergeCell ref="A5:T5"/>
    <mergeCell ref="A6:T6"/>
    <mergeCell ref="P18:P19"/>
    <mergeCell ref="R18:R19"/>
    <mergeCell ref="C8:T8"/>
    <mergeCell ref="R10:R11"/>
    <mergeCell ref="T10:T11"/>
    <mergeCell ref="G17:H17"/>
    <mergeCell ref="I17:J17"/>
    <mergeCell ref="K17:L17"/>
    <mergeCell ref="M17:N17"/>
    <mergeCell ref="O17:P17"/>
    <mergeCell ref="Q17:R17"/>
    <mergeCell ref="S17:T17"/>
    <mergeCell ref="P39:P40"/>
    <mergeCell ref="R39:R40"/>
    <mergeCell ref="T39:T40"/>
    <mergeCell ref="T18:T19"/>
    <mergeCell ref="C24:F27"/>
    <mergeCell ref="G24:G25"/>
    <mergeCell ref="H24:H27"/>
    <mergeCell ref="I24:I25"/>
    <mergeCell ref="J24:T24"/>
    <mergeCell ref="Q25:R25"/>
    <mergeCell ref="S25:T25"/>
    <mergeCell ref="R26:R27"/>
    <mergeCell ref="T26:T27"/>
    <mergeCell ref="J18:J19"/>
    <mergeCell ref="L18:L19"/>
    <mergeCell ref="N18:N19"/>
    <mergeCell ref="G38:H38"/>
    <mergeCell ref="I38:J38"/>
    <mergeCell ref="K38:L38"/>
    <mergeCell ref="L39:L40"/>
    <mergeCell ref="N39:N40"/>
    <mergeCell ref="C51:G51"/>
    <mergeCell ref="P51:U51"/>
    <mergeCell ref="C52:G52"/>
    <mergeCell ref="B53:F53"/>
    <mergeCell ref="I41:I42"/>
    <mergeCell ref="K41:K42"/>
  </mergeCells>
  <printOptions horizontalCentered="1" verticalCentered="1"/>
  <pageMargins left="0" right="0" top="0" bottom="0" header="0" footer="0"/>
  <pageSetup paperSize="9" scale="42" firstPageNumber="0" fitToWidth="49" fitToHeight="0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showGridLines="0" topLeftCell="A2" zoomScale="60" zoomScaleNormal="75" workbookViewId="0">
      <selection activeCell="G30" sqref="G30"/>
    </sheetView>
  </sheetViews>
  <sheetFormatPr defaultRowHeight="10.5" x14ac:dyDescent="0.15"/>
  <cols>
    <col min="1" max="1" width="7.1640625" customWidth="1"/>
    <col min="2" max="2" width="13.5" customWidth="1"/>
    <col min="3" max="3" width="17.83203125" customWidth="1"/>
    <col min="4" max="4" width="20.5" customWidth="1"/>
    <col min="5" max="5" width="7.83203125" customWidth="1"/>
    <col min="6" max="6" width="24.83203125" customWidth="1"/>
    <col min="7" max="7" width="22.33203125" customWidth="1"/>
    <col min="8" max="8" width="21" customWidth="1"/>
    <col min="9" max="10" width="20.83203125" customWidth="1"/>
    <col min="11" max="16" width="18.83203125" customWidth="1"/>
    <col min="17" max="17" width="20.6640625" customWidth="1"/>
    <col min="18" max="18" width="19.6640625" customWidth="1"/>
    <col min="19" max="19" width="20.83203125" customWidth="1"/>
    <col min="20" max="20" width="18.83203125" customWidth="1"/>
    <col min="21" max="21" width="14.83203125" customWidth="1"/>
  </cols>
  <sheetData>
    <row r="1" spans="1:23" ht="102.75" customHeight="1" x14ac:dyDescent="0.15"/>
    <row r="2" spans="1:23" ht="40.5" customHeight="1" x14ac:dyDescent="0.3">
      <c r="A2" s="907" t="s">
        <v>139</v>
      </c>
      <c r="B2" s="907"/>
      <c r="C2" s="907"/>
      <c r="D2" s="907"/>
      <c r="E2" s="907"/>
      <c r="F2" s="907"/>
      <c r="G2" s="907"/>
      <c r="H2" s="907"/>
      <c r="I2" s="907"/>
      <c r="J2" s="907"/>
      <c r="K2" s="907"/>
      <c r="L2" s="907"/>
      <c r="M2" s="907"/>
      <c r="N2" s="907"/>
      <c r="O2" s="907"/>
      <c r="P2" s="907"/>
      <c r="Q2" s="907"/>
      <c r="R2" s="907"/>
      <c r="S2" s="907"/>
      <c r="T2" s="907"/>
    </row>
    <row r="3" spans="1:23" ht="20.100000000000001" customHeight="1" x14ac:dyDescent="0.15">
      <c r="A3" s="831" t="s">
        <v>133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831"/>
      <c r="S3" s="831"/>
      <c r="T3" s="831"/>
      <c r="U3" s="231"/>
      <c r="V3" s="231"/>
      <c r="W3" s="231"/>
    </row>
    <row r="4" spans="1:23" ht="20.100000000000001" customHeight="1" x14ac:dyDescent="0.15">
      <c r="A4" s="831" t="s">
        <v>132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831"/>
      <c r="U4" s="231"/>
      <c r="V4" s="231"/>
      <c r="W4" s="231"/>
    </row>
    <row r="5" spans="1:23" ht="32.25" customHeight="1" x14ac:dyDescent="0.15">
      <c r="A5" s="858" t="s">
        <v>0</v>
      </c>
      <c r="B5" s="858"/>
      <c r="C5" s="858"/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232"/>
      <c r="V5" s="232"/>
    </row>
    <row r="6" spans="1:23" ht="33.75" customHeight="1" x14ac:dyDescent="0.65">
      <c r="A6" s="859" t="s">
        <v>279</v>
      </c>
      <c r="B6" s="859"/>
      <c r="C6" s="859"/>
      <c r="D6" s="859"/>
      <c r="E6" s="859"/>
      <c r="F6" s="859"/>
      <c r="G6" s="859"/>
      <c r="H6" s="859"/>
      <c r="I6" s="859"/>
      <c r="J6" s="859"/>
      <c r="K6" s="859"/>
      <c r="L6" s="859"/>
      <c r="M6" s="859"/>
      <c r="N6" s="859"/>
      <c r="O6" s="859"/>
      <c r="P6" s="859"/>
      <c r="Q6" s="859"/>
      <c r="R6" s="859"/>
      <c r="S6" s="859"/>
      <c r="T6" s="859"/>
      <c r="U6" s="233"/>
      <c r="V6" s="233"/>
      <c r="W6" s="233"/>
    </row>
    <row r="7" spans="1:23" ht="53.25" customHeight="1" thickBot="1" x14ac:dyDescent="0.65">
      <c r="A7" s="622"/>
      <c r="B7" s="855" t="s">
        <v>296</v>
      </c>
      <c r="C7" s="855"/>
      <c r="D7" s="855"/>
      <c r="E7" s="855"/>
      <c r="F7" s="855"/>
      <c r="G7" s="855"/>
      <c r="H7" s="855"/>
      <c r="I7" s="855"/>
      <c r="J7" s="855"/>
      <c r="K7" s="855"/>
      <c r="L7" s="855"/>
      <c r="M7" s="855"/>
      <c r="N7" s="855"/>
      <c r="O7" s="855"/>
      <c r="P7" s="855"/>
      <c r="Q7" s="855"/>
      <c r="R7" s="855"/>
      <c r="S7" s="855"/>
      <c r="T7" s="855"/>
      <c r="U7" s="233"/>
      <c r="V7" s="233"/>
      <c r="W7" s="233"/>
    </row>
    <row r="8" spans="1:23" ht="33.75" customHeight="1" x14ac:dyDescent="0.3">
      <c r="B8" s="717"/>
      <c r="C8" s="922" t="s">
        <v>2</v>
      </c>
      <c r="D8" s="922"/>
      <c r="E8" s="922"/>
      <c r="F8" s="922"/>
      <c r="G8" s="922"/>
      <c r="H8" s="922"/>
      <c r="I8" s="922"/>
      <c r="J8" s="922"/>
      <c r="K8" s="922"/>
      <c r="L8" s="922"/>
      <c r="M8" s="922"/>
      <c r="N8" s="922"/>
      <c r="O8" s="922"/>
      <c r="P8" s="922"/>
      <c r="Q8" s="922"/>
      <c r="R8" s="922"/>
      <c r="S8" s="922"/>
      <c r="T8" s="923"/>
      <c r="U8" s="13"/>
    </row>
    <row r="9" spans="1:23" ht="18.75" customHeight="1" x14ac:dyDescent="0.25">
      <c r="B9" s="606"/>
      <c r="C9" s="4"/>
      <c r="D9" s="4"/>
      <c r="E9" s="4"/>
      <c r="F9" s="24"/>
      <c r="G9" s="712" t="s">
        <v>3</v>
      </c>
      <c r="H9" s="243"/>
      <c r="I9" s="713" t="s">
        <v>5</v>
      </c>
      <c r="J9" s="718" t="s">
        <v>6</v>
      </c>
      <c r="K9" s="26" t="s">
        <v>7</v>
      </c>
      <c r="L9" s="27"/>
      <c r="M9" s="28" t="s">
        <v>8</v>
      </c>
      <c r="N9" s="27"/>
      <c r="O9" s="28" t="s">
        <v>9</v>
      </c>
      <c r="P9" s="29"/>
      <c r="Q9" s="708" t="s">
        <v>10</v>
      </c>
      <c r="R9" s="618"/>
      <c r="S9" s="708" t="s">
        <v>11</v>
      </c>
      <c r="T9" s="709"/>
      <c r="U9" s="13"/>
    </row>
    <row r="10" spans="1:23" ht="18" customHeight="1" x14ac:dyDescent="0.25">
      <c r="B10" s="607"/>
      <c r="C10" s="332"/>
      <c r="D10" s="332"/>
      <c r="E10" s="332"/>
      <c r="F10" s="333"/>
      <c r="G10" s="370" t="s">
        <v>12</v>
      </c>
      <c r="H10" s="244" t="s">
        <v>4</v>
      </c>
      <c r="I10" s="713" t="s">
        <v>13</v>
      </c>
      <c r="J10" s="718" t="s">
        <v>14</v>
      </c>
      <c r="K10" s="32" t="s">
        <v>15</v>
      </c>
      <c r="L10" s="33"/>
      <c r="M10" s="32" t="s">
        <v>15</v>
      </c>
      <c r="N10" s="33"/>
      <c r="O10" s="32" t="s">
        <v>15</v>
      </c>
      <c r="P10" s="33"/>
      <c r="Q10" s="32" t="s">
        <v>15</v>
      </c>
      <c r="R10" s="862" t="s">
        <v>17</v>
      </c>
      <c r="S10" s="32" t="s">
        <v>15</v>
      </c>
      <c r="T10" s="864" t="s">
        <v>17</v>
      </c>
      <c r="U10" s="13"/>
    </row>
    <row r="11" spans="1:23" ht="20.25" customHeight="1" x14ac:dyDescent="0.25">
      <c r="B11" s="390"/>
      <c r="C11" s="36"/>
      <c r="D11" s="36"/>
      <c r="E11" s="36"/>
      <c r="F11" s="37"/>
      <c r="G11" s="714" t="s">
        <v>16</v>
      </c>
      <c r="H11" s="245"/>
      <c r="I11" s="715" t="s">
        <v>16</v>
      </c>
      <c r="J11" s="361">
        <v>0.2</v>
      </c>
      <c r="K11" s="704">
        <f>0.01</f>
        <v>0.01</v>
      </c>
      <c r="L11" s="715" t="s">
        <v>17</v>
      </c>
      <c r="M11" s="704">
        <f>K11+0.01</f>
        <v>0.02</v>
      </c>
      <c r="N11" s="715" t="s">
        <v>17</v>
      </c>
      <c r="O11" s="704">
        <f>M11+0.01</f>
        <v>0.03</v>
      </c>
      <c r="P11" s="715" t="s">
        <v>17</v>
      </c>
      <c r="Q11" s="704">
        <f>O11+0.01</f>
        <v>0.04</v>
      </c>
      <c r="R11" s="863"/>
      <c r="S11" s="704">
        <f>Q11+0.01</f>
        <v>0.05</v>
      </c>
      <c r="T11" s="861"/>
      <c r="U11" s="13"/>
    </row>
    <row r="12" spans="1:23" ht="12.95" customHeight="1" x14ac:dyDescent="0.2">
      <c r="B12" s="606"/>
      <c r="C12" s="42"/>
      <c r="D12" s="42"/>
      <c r="E12" s="42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380"/>
      <c r="U12" s="13"/>
    </row>
    <row r="13" spans="1:23" ht="17.25" customHeight="1" x14ac:dyDescent="0.25">
      <c r="B13" s="387"/>
      <c r="C13" s="46" t="s">
        <v>18</v>
      </c>
      <c r="D13" s="46"/>
      <c r="E13" s="46"/>
      <c r="F13" s="47"/>
      <c r="G13" s="47">
        <v>529.95000000000005</v>
      </c>
      <c r="H13" s="48">
        <f>I13-G13</f>
        <v>28.809999999999945</v>
      </c>
      <c r="I13" s="48">
        <v>558.76</v>
      </c>
      <c r="J13" s="86">
        <f>ROUND(I13*0.2,2)</f>
        <v>111.75</v>
      </c>
      <c r="K13" s="47">
        <f>ROUND($I$13*K11,2)</f>
        <v>5.59</v>
      </c>
      <c r="L13" s="47">
        <f>$I$13+J13+K13</f>
        <v>676.1</v>
      </c>
      <c r="M13" s="47">
        <f>ROUND($I$13*M11,2)</f>
        <v>11.18</v>
      </c>
      <c r="N13" s="47">
        <f>$I$13+M13+$J$13</f>
        <v>681.68999999999994</v>
      </c>
      <c r="O13" s="47">
        <f>ROUND($I$13*O11,2)</f>
        <v>16.760000000000002</v>
      </c>
      <c r="P13" s="47">
        <f>$I$13+O13+J13</f>
        <v>687.27</v>
      </c>
      <c r="Q13" s="47">
        <f>ROUND($I$13*Q11,2)</f>
        <v>22.35</v>
      </c>
      <c r="R13" s="47">
        <f>$I$13+J13+Q13</f>
        <v>692.86</v>
      </c>
      <c r="S13" s="47">
        <f>ROUND($I$13*S11,2)</f>
        <v>27.94</v>
      </c>
      <c r="T13" s="608">
        <f>$I$13+J13+S13</f>
        <v>698.45</v>
      </c>
      <c r="U13" s="13"/>
    </row>
    <row r="14" spans="1:23" ht="20.25" customHeight="1" thickBot="1" x14ac:dyDescent="0.3">
      <c r="B14" s="609"/>
      <c r="C14" s="51" t="s">
        <v>19</v>
      </c>
      <c r="D14" s="51"/>
      <c r="E14" s="51"/>
      <c r="F14" s="703" t="s">
        <v>290</v>
      </c>
      <c r="G14" s="52">
        <v>264.97000000000003</v>
      </c>
      <c r="H14" s="53">
        <f>I14-G14</f>
        <v>14.409999999999968</v>
      </c>
      <c r="I14" s="53">
        <v>279.38</v>
      </c>
      <c r="J14" s="87">
        <f>ROUND(I14*0.2,2)</f>
        <v>55.88</v>
      </c>
      <c r="K14" s="52">
        <f>ROUND($I$14*K11,2)</f>
        <v>2.79</v>
      </c>
      <c r="L14" s="87">
        <f>$I$14+J14+K14</f>
        <v>338.05</v>
      </c>
      <c r="M14" s="52">
        <f>ROUND($I$14*M11,2)</f>
        <v>5.59</v>
      </c>
      <c r="N14" s="87">
        <f>$I$14+M14+$J$14</f>
        <v>340.84999999999997</v>
      </c>
      <c r="O14" s="52">
        <f>ROUND($I$14*O11,2)</f>
        <v>8.3800000000000008</v>
      </c>
      <c r="P14" s="52">
        <f>I14+J14+O14</f>
        <v>343.64</v>
      </c>
      <c r="Q14" s="52">
        <f>ROUND($I$14*Q11,2)</f>
        <v>11.18</v>
      </c>
      <c r="R14" s="52">
        <f>$I$14+J14+Q14</f>
        <v>346.44</v>
      </c>
      <c r="S14" s="52">
        <f>ROUND($I$14*S11,2)</f>
        <v>13.97</v>
      </c>
      <c r="T14" s="610">
        <f>$I$14+J14+S14</f>
        <v>349.23</v>
      </c>
      <c r="U14" s="13"/>
    </row>
    <row r="15" spans="1:23" ht="5.25" customHeight="1" thickTop="1" thickBot="1" x14ac:dyDescent="0.25">
      <c r="B15" s="611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388"/>
      <c r="U15" s="13"/>
    </row>
    <row r="16" spans="1:23" ht="4.5" hidden="1" customHeight="1" thickBot="1" x14ac:dyDescent="0.25">
      <c r="B16" s="387"/>
      <c r="C16" s="315"/>
      <c r="D16" s="6"/>
      <c r="E16" s="6"/>
      <c r="F16" s="6"/>
      <c r="G16" s="6"/>
      <c r="H16" s="299"/>
      <c r="I16" s="299"/>
      <c r="J16" s="299"/>
      <c r="K16" s="6"/>
      <c r="L16" s="6"/>
      <c r="M16" s="6"/>
      <c r="N16" s="6"/>
      <c r="O16" s="6"/>
      <c r="P16" s="6"/>
      <c r="Q16" s="6"/>
      <c r="R16" s="6"/>
      <c r="S16" s="6"/>
      <c r="T16" s="388"/>
      <c r="U16" s="13"/>
    </row>
    <row r="17" spans="2:25" ht="22.5" customHeight="1" thickTop="1" x14ac:dyDescent="0.25">
      <c r="B17" s="387"/>
      <c r="C17" s="57"/>
      <c r="D17" s="57"/>
      <c r="E17" s="57"/>
      <c r="F17" s="57"/>
      <c r="G17" s="835" t="s">
        <v>20</v>
      </c>
      <c r="H17" s="836"/>
      <c r="I17" s="865" t="s">
        <v>64</v>
      </c>
      <c r="J17" s="866"/>
      <c r="K17" s="865" t="s">
        <v>65</v>
      </c>
      <c r="L17" s="866"/>
      <c r="M17" s="865" t="s">
        <v>66</v>
      </c>
      <c r="N17" s="867"/>
      <c r="O17" s="865" t="s">
        <v>67</v>
      </c>
      <c r="P17" s="866"/>
      <c r="Q17" s="868" t="s">
        <v>25</v>
      </c>
      <c r="R17" s="869"/>
      <c r="S17" s="870" t="s">
        <v>26</v>
      </c>
      <c r="T17" s="871"/>
    </row>
    <row r="18" spans="2:25" ht="17.100000000000001" customHeight="1" x14ac:dyDescent="0.25">
      <c r="B18" s="387"/>
      <c r="C18" s="4"/>
      <c r="D18" s="4"/>
      <c r="E18" s="4"/>
      <c r="F18" s="4"/>
      <c r="G18" s="230" t="s">
        <v>15</v>
      </c>
      <c r="H18" s="24"/>
      <c r="I18" s="32" t="s">
        <v>15</v>
      </c>
      <c r="J18" s="862" t="s">
        <v>17</v>
      </c>
      <c r="K18" s="32" t="s">
        <v>15</v>
      </c>
      <c r="L18" s="862" t="s">
        <v>17</v>
      </c>
      <c r="M18" s="32" t="s">
        <v>15</v>
      </c>
      <c r="N18" s="862" t="s">
        <v>17</v>
      </c>
      <c r="O18" s="32" t="s">
        <v>15</v>
      </c>
      <c r="P18" s="862" t="s">
        <v>17</v>
      </c>
      <c r="Q18" s="32" t="s">
        <v>15</v>
      </c>
      <c r="R18" s="862" t="s">
        <v>17</v>
      </c>
      <c r="S18" s="713" t="s">
        <v>15</v>
      </c>
      <c r="T18" s="860" t="s">
        <v>17</v>
      </c>
    </row>
    <row r="19" spans="2:25" ht="17.100000000000001" customHeight="1" x14ac:dyDescent="0.25">
      <c r="B19" s="390"/>
      <c r="C19" s="36"/>
      <c r="D19" s="36"/>
      <c r="E19" s="36"/>
      <c r="F19" s="36"/>
      <c r="G19" s="228">
        <f>S11+0.01</f>
        <v>6.0000000000000005E-2</v>
      </c>
      <c r="H19" s="704" t="s">
        <v>17</v>
      </c>
      <c r="I19" s="704">
        <f>G19+0.01</f>
        <v>7.0000000000000007E-2</v>
      </c>
      <c r="J19" s="863"/>
      <c r="K19" s="704">
        <f>I19+0.01</f>
        <v>0.08</v>
      </c>
      <c r="L19" s="863"/>
      <c r="M19" s="704">
        <f>K19+0.01</f>
        <v>0.09</v>
      </c>
      <c r="N19" s="863"/>
      <c r="O19" s="704">
        <f>M19+0.01</f>
        <v>9.9999999999999992E-2</v>
      </c>
      <c r="P19" s="863"/>
      <c r="Q19" s="704">
        <f>O19+0.01</f>
        <v>0.10999999999999999</v>
      </c>
      <c r="R19" s="863"/>
      <c r="S19" s="704">
        <f>Q19+0.01</f>
        <v>0.11999999999999998</v>
      </c>
      <c r="T19" s="861"/>
    </row>
    <row r="20" spans="2:25" ht="7.5" customHeight="1" x14ac:dyDescent="0.25">
      <c r="B20" s="606"/>
      <c r="C20" s="42"/>
      <c r="D20" s="42"/>
      <c r="E20" s="42"/>
      <c r="F20" s="64"/>
      <c r="G20" s="150"/>
      <c r="H20" s="43"/>
      <c r="I20" s="43"/>
      <c r="J20" s="43"/>
      <c r="K20" s="47"/>
      <c r="L20" s="43"/>
      <c r="M20" s="43"/>
      <c r="N20" s="43"/>
      <c r="O20" s="43"/>
      <c r="P20" s="43"/>
      <c r="Q20" s="43"/>
      <c r="R20" s="43"/>
      <c r="S20" s="43"/>
      <c r="T20" s="380"/>
    </row>
    <row r="21" spans="2:25" ht="18.75" customHeight="1" x14ac:dyDescent="0.25">
      <c r="B21" s="387"/>
      <c r="C21" s="46" t="s">
        <v>18</v>
      </c>
      <c r="D21" s="46"/>
      <c r="E21" s="46"/>
      <c r="F21" s="46"/>
      <c r="G21" s="229">
        <f>ROUND($I$13*G19,2)</f>
        <v>33.53</v>
      </c>
      <c r="H21" s="47">
        <f>$I$13+$J$13+G21</f>
        <v>704.04</v>
      </c>
      <c r="I21" s="47">
        <f>ROUND($I$13*I19,2)</f>
        <v>39.11</v>
      </c>
      <c r="J21" s="47">
        <f>$I$13+$J$13+I21</f>
        <v>709.62</v>
      </c>
      <c r="K21" s="47">
        <f>ROUND($I$13*K19,2)</f>
        <v>44.7</v>
      </c>
      <c r="L21" s="47">
        <f>$I$13+$J$13+K21</f>
        <v>715.21</v>
      </c>
      <c r="M21" s="47">
        <f>ROUND($I$13*M19,2)</f>
        <v>50.29</v>
      </c>
      <c r="N21" s="47">
        <f>$I$13+$J$13+M21</f>
        <v>720.8</v>
      </c>
      <c r="O21" s="47">
        <f>ROUND($I$13*O19,2)</f>
        <v>55.88</v>
      </c>
      <c r="P21" s="47">
        <f>$I$13+$J$13+O21</f>
        <v>726.39</v>
      </c>
      <c r="Q21" s="47">
        <f>ROUND($I$13*Q19,2)</f>
        <v>61.46</v>
      </c>
      <c r="R21" s="47">
        <f>$I$13+$J$13+Q21</f>
        <v>731.97</v>
      </c>
      <c r="S21" s="47">
        <f>ROUND($I$13*S19,2)</f>
        <v>67.05</v>
      </c>
      <c r="T21" s="608">
        <f>$I$13+$J$13+S21</f>
        <v>737.56</v>
      </c>
    </row>
    <row r="22" spans="2:25" ht="22.5" customHeight="1" thickBot="1" x14ac:dyDescent="0.3">
      <c r="B22" s="609"/>
      <c r="C22" s="46" t="s">
        <v>19</v>
      </c>
      <c r="D22" s="46"/>
      <c r="E22" s="46"/>
      <c r="F22" s="46"/>
      <c r="G22" s="229">
        <f>ROUND($I$14*G19,2)</f>
        <v>16.760000000000002</v>
      </c>
      <c r="H22" s="47">
        <f>$I$14+$J$14+G22</f>
        <v>352.02</v>
      </c>
      <c r="I22" s="47">
        <f>ROUND($I$14*I19,2)</f>
        <v>19.559999999999999</v>
      </c>
      <c r="J22" s="47">
        <f>$I$14+$J$14+I22</f>
        <v>354.82</v>
      </c>
      <c r="K22" s="47">
        <f>ROUND($I$14*K19,2)</f>
        <v>22.35</v>
      </c>
      <c r="L22" s="47">
        <f>$I$14+$J$14+K22</f>
        <v>357.61</v>
      </c>
      <c r="M22" s="47">
        <f>ROUND($I$14*M19,2)</f>
        <v>25.14</v>
      </c>
      <c r="N22" s="47">
        <f>$I$14+$J$14+M22</f>
        <v>360.4</v>
      </c>
      <c r="O22" s="47">
        <f>ROUND($I$14*O19,2)</f>
        <v>27.94</v>
      </c>
      <c r="P22" s="47">
        <f>$I$14+$J$14+O22</f>
        <v>363.2</v>
      </c>
      <c r="Q22" s="47">
        <f>ROUND($I$14*Q19,2)</f>
        <v>30.73</v>
      </c>
      <c r="R22" s="47">
        <f>$I$14+$J$14+Q22</f>
        <v>365.99</v>
      </c>
      <c r="S22" s="47">
        <f>ROUND($I$14*S19,2)</f>
        <v>33.53</v>
      </c>
      <c r="T22" s="608">
        <f>$I$14+$J$14+S22</f>
        <v>368.78999999999996</v>
      </c>
      <c r="U22" s="1"/>
      <c r="V22" s="1"/>
    </row>
    <row r="23" spans="2:25" ht="12.75" customHeight="1" thickTop="1" thickBot="1" x14ac:dyDescent="0.25">
      <c r="B23" s="611"/>
      <c r="C23" s="297"/>
      <c r="D23" s="297"/>
      <c r="E23" s="297"/>
      <c r="F23" s="355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386"/>
      <c r="U23" s="6"/>
    </row>
    <row r="24" spans="2:25" ht="27" customHeight="1" thickTop="1" x14ac:dyDescent="0.2">
      <c r="B24" s="376"/>
      <c r="C24" s="901"/>
      <c r="D24" s="902"/>
      <c r="E24" s="902"/>
      <c r="F24" s="903"/>
      <c r="G24" s="904" t="s">
        <v>3</v>
      </c>
      <c r="H24" s="900" t="s">
        <v>4</v>
      </c>
      <c r="I24" s="904" t="s">
        <v>5</v>
      </c>
      <c r="J24" s="921" t="s">
        <v>27</v>
      </c>
      <c r="K24" s="922"/>
      <c r="L24" s="922"/>
      <c r="M24" s="922"/>
      <c r="N24" s="922"/>
      <c r="O24" s="922"/>
      <c r="P24" s="922"/>
      <c r="Q24" s="922"/>
      <c r="R24" s="922"/>
      <c r="S24" s="922"/>
      <c r="T24" s="923"/>
      <c r="U24" s="13"/>
      <c r="Y24" s="226"/>
    </row>
    <row r="25" spans="2:25" ht="18" customHeight="1" x14ac:dyDescent="0.25">
      <c r="B25" s="377"/>
      <c r="C25" s="840"/>
      <c r="D25" s="841"/>
      <c r="E25" s="841"/>
      <c r="F25" s="842"/>
      <c r="G25" s="847"/>
      <c r="H25" s="849"/>
      <c r="I25" s="847"/>
      <c r="J25" s="718" t="s">
        <v>6</v>
      </c>
      <c r="K25" s="26" t="s">
        <v>28</v>
      </c>
      <c r="L25" s="27"/>
      <c r="M25" s="28" t="s">
        <v>29</v>
      </c>
      <c r="N25" s="27"/>
      <c r="O25" s="28" t="s">
        <v>30</v>
      </c>
      <c r="P25" s="29"/>
      <c r="Q25" s="875" t="s">
        <v>10</v>
      </c>
      <c r="R25" s="876"/>
      <c r="S25" s="875" t="s">
        <v>11</v>
      </c>
      <c r="T25" s="877"/>
      <c r="U25" s="13"/>
    </row>
    <row r="26" spans="2:25" ht="18.75" customHeight="1" x14ac:dyDescent="0.45">
      <c r="B26" s="378" t="s">
        <v>137</v>
      </c>
      <c r="C26" s="840"/>
      <c r="D26" s="841"/>
      <c r="E26" s="841"/>
      <c r="F26" s="842"/>
      <c r="G26" s="239" t="s">
        <v>12</v>
      </c>
      <c r="H26" s="849"/>
      <c r="I26" s="705" t="s">
        <v>13</v>
      </c>
      <c r="J26" s="718" t="s">
        <v>14</v>
      </c>
      <c r="K26" s="32" t="s">
        <v>15</v>
      </c>
      <c r="L26" s="33"/>
      <c r="M26" s="32" t="s">
        <v>15</v>
      </c>
      <c r="N26" s="33"/>
      <c r="O26" s="32" t="s">
        <v>15</v>
      </c>
      <c r="P26" s="33"/>
      <c r="Q26" s="32" t="s">
        <v>15</v>
      </c>
      <c r="R26" s="862" t="s">
        <v>17</v>
      </c>
      <c r="S26" s="32" t="s">
        <v>15</v>
      </c>
      <c r="T26" s="864" t="s">
        <v>17</v>
      </c>
      <c r="U26" s="13"/>
    </row>
    <row r="27" spans="2:25" ht="19.5" customHeight="1" x14ac:dyDescent="0.25">
      <c r="B27" s="379"/>
      <c r="C27" s="843"/>
      <c r="D27" s="844"/>
      <c r="E27" s="844"/>
      <c r="F27" s="845"/>
      <c r="G27" s="707" t="s">
        <v>16</v>
      </c>
      <c r="H27" s="850"/>
      <c r="I27" s="707" t="s">
        <v>16</v>
      </c>
      <c r="J27" s="361">
        <v>0.2</v>
      </c>
      <c r="K27" s="704">
        <f>K11</f>
        <v>0.01</v>
      </c>
      <c r="L27" s="715" t="s">
        <v>17</v>
      </c>
      <c r="M27" s="704">
        <f>M11</f>
        <v>0.02</v>
      </c>
      <c r="N27" s="715" t="s">
        <v>17</v>
      </c>
      <c r="O27" s="704">
        <f>O11</f>
        <v>0.03</v>
      </c>
      <c r="P27" s="715" t="s">
        <v>17</v>
      </c>
      <c r="Q27" s="361">
        <f>Q11</f>
        <v>0.04</v>
      </c>
      <c r="R27" s="863"/>
      <c r="S27" s="361">
        <f>S11</f>
        <v>0.05</v>
      </c>
      <c r="T27" s="861"/>
      <c r="U27" s="13"/>
    </row>
    <row r="28" spans="2:25" ht="7.5" customHeight="1" x14ac:dyDescent="0.2">
      <c r="B28" s="926">
        <v>1</v>
      </c>
      <c r="C28" s="347"/>
      <c r="D28" s="64"/>
      <c r="E28" s="64"/>
      <c r="F28" s="77"/>
      <c r="G28" s="43"/>
      <c r="H28" s="880">
        <f>I28-G29</f>
        <v>27.25</v>
      </c>
      <c r="I28" s="880">
        <v>528.48</v>
      </c>
      <c r="J28" s="882">
        <f>ROUND(I28*0.2,2)</f>
        <v>105.7</v>
      </c>
      <c r="K28" s="882">
        <f>ROUND(I28*$K$27,2)</f>
        <v>5.28</v>
      </c>
      <c r="L28" s="882">
        <f>I28+J28+K28</f>
        <v>639.46</v>
      </c>
      <c r="M28" s="43"/>
      <c r="N28" s="43"/>
      <c r="O28" s="43"/>
      <c r="P28" s="43"/>
      <c r="Q28" s="43"/>
      <c r="R28" s="42"/>
      <c r="S28" s="882">
        <f>ROUND($I$28*S27,2)</f>
        <v>26.42</v>
      </c>
      <c r="T28" s="380"/>
      <c r="U28" s="13"/>
    </row>
    <row r="29" spans="2:25" ht="15" customHeight="1" x14ac:dyDescent="0.25">
      <c r="B29" s="927"/>
      <c r="C29" s="23" t="s">
        <v>48</v>
      </c>
      <c r="D29" s="102"/>
      <c r="E29" s="102"/>
      <c r="F29" s="113">
        <v>50000</v>
      </c>
      <c r="G29" s="48">
        <v>501.23</v>
      </c>
      <c r="H29" s="881"/>
      <c r="I29" s="881"/>
      <c r="J29" s="883"/>
      <c r="K29" s="883"/>
      <c r="L29" s="883"/>
      <c r="M29" s="86">
        <f>ROUND(I28*$M$27,2)</f>
        <v>10.57</v>
      </c>
      <c r="N29" s="47">
        <f>I28+J28+M29</f>
        <v>644.75000000000011</v>
      </c>
      <c r="O29" s="86">
        <f>ROUND(I28*$O$27,2)</f>
        <v>15.85</v>
      </c>
      <c r="P29" s="47">
        <f>I28+J28+O29</f>
        <v>650.03000000000009</v>
      </c>
      <c r="Q29" s="47">
        <f>ROUND(I28*$Q$11,2)</f>
        <v>21.14</v>
      </c>
      <c r="R29" s="46">
        <f>I28+J28+Q29</f>
        <v>655.32000000000005</v>
      </c>
      <c r="S29" s="889"/>
      <c r="T29" s="381">
        <f>I28+J28+S28</f>
        <v>660.6</v>
      </c>
      <c r="U29" s="13"/>
    </row>
    <row r="30" spans="2:25" ht="20.100000000000001" customHeight="1" x14ac:dyDescent="0.25">
      <c r="B30" s="382">
        <v>2</v>
      </c>
      <c r="C30" s="352" t="s">
        <v>49</v>
      </c>
      <c r="D30" s="338">
        <v>50000.01</v>
      </c>
      <c r="E30" s="339" t="s">
        <v>50</v>
      </c>
      <c r="F30" s="340">
        <v>200000</v>
      </c>
      <c r="G30" s="357">
        <v>1002.47</v>
      </c>
      <c r="H30" s="335">
        <f t="shared" ref="H30:H35" si="0">I30-G30</f>
        <v>54.5</v>
      </c>
      <c r="I30" s="335">
        <v>1056.97</v>
      </c>
      <c r="J30" s="342">
        <f t="shared" ref="J30:J36" si="1">ROUND(I30*0.2,2)</f>
        <v>211.39</v>
      </c>
      <c r="K30" s="336">
        <f t="shared" ref="K30:K36" si="2">ROUND(I30*$K$27,2)</f>
        <v>10.57</v>
      </c>
      <c r="L30" s="341">
        <f t="shared" ref="L30:L36" si="3">I30+J30+K30</f>
        <v>1278.93</v>
      </c>
      <c r="M30" s="336">
        <f t="shared" ref="M30:M36" si="4">ROUND(I30*$M$27,2)</f>
        <v>21.14</v>
      </c>
      <c r="N30" s="336">
        <f t="shared" ref="N30:N36" si="5">I30+J30+M30</f>
        <v>1289.5000000000002</v>
      </c>
      <c r="O30" s="336">
        <f t="shared" ref="O30:O36" si="6">ROUND(I30*$O$27,2)</f>
        <v>31.71</v>
      </c>
      <c r="P30" s="336">
        <f t="shared" ref="P30:P36" si="7">I30+J30+O30</f>
        <v>1300.0700000000002</v>
      </c>
      <c r="Q30" s="336">
        <f t="shared" ref="Q30:Q36" si="8">ROUND(I30*$Q$11,2)</f>
        <v>42.28</v>
      </c>
      <c r="R30" s="362">
        <f t="shared" ref="R30:R36" si="9">I30+J30+Q30</f>
        <v>1310.6400000000001</v>
      </c>
      <c r="S30" s="286">
        <f>ROUND($I$30*S27,2)</f>
        <v>52.85</v>
      </c>
      <c r="T30" s="383">
        <f t="shared" ref="T30:T35" si="10">I30+J30+S30</f>
        <v>1321.21</v>
      </c>
      <c r="U30" s="13"/>
    </row>
    <row r="31" spans="2:25" ht="20.100000000000001" customHeight="1" x14ac:dyDescent="0.25">
      <c r="B31" s="382">
        <v>3</v>
      </c>
      <c r="C31" s="352" t="s">
        <v>49</v>
      </c>
      <c r="D31" s="338">
        <v>200000.01</v>
      </c>
      <c r="E31" s="339" t="s">
        <v>50</v>
      </c>
      <c r="F31" s="340">
        <v>500000</v>
      </c>
      <c r="G31" s="357">
        <v>1503.71</v>
      </c>
      <c r="H31" s="335">
        <f t="shared" si="0"/>
        <v>81.75</v>
      </c>
      <c r="I31" s="335">
        <v>1585.46</v>
      </c>
      <c r="J31" s="342">
        <f t="shared" si="1"/>
        <v>317.08999999999997</v>
      </c>
      <c r="K31" s="336">
        <f t="shared" si="2"/>
        <v>15.85</v>
      </c>
      <c r="L31" s="341">
        <f t="shared" si="3"/>
        <v>1918.3999999999999</v>
      </c>
      <c r="M31" s="336">
        <f t="shared" si="4"/>
        <v>31.71</v>
      </c>
      <c r="N31" s="336">
        <f>I31+J31+M31</f>
        <v>1934.26</v>
      </c>
      <c r="O31" s="336">
        <f t="shared" si="6"/>
        <v>47.56</v>
      </c>
      <c r="P31" s="336">
        <f t="shared" si="7"/>
        <v>1950.11</v>
      </c>
      <c r="Q31" s="336">
        <f t="shared" si="8"/>
        <v>63.42</v>
      </c>
      <c r="R31" s="362">
        <f t="shared" si="9"/>
        <v>1965.97</v>
      </c>
      <c r="S31" s="286">
        <f>ROUND($I$31*S27,2)</f>
        <v>79.27</v>
      </c>
      <c r="T31" s="383">
        <f t="shared" si="10"/>
        <v>1981.82</v>
      </c>
      <c r="U31" s="13"/>
    </row>
    <row r="32" spans="2:25" ht="20.100000000000001" customHeight="1" x14ac:dyDescent="0.25">
      <c r="B32" s="382">
        <v>4</v>
      </c>
      <c r="C32" s="352" t="s">
        <v>49</v>
      </c>
      <c r="D32" s="338">
        <v>500000.01</v>
      </c>
      <c r="E32" s="339" t="s">
        <v>50</v>
      </c>
      <c r="F32" s="340">
        <v>1000000</v>
      </c>
      <c r="G32" s="357">
        <v>2004.93</v>
      </c>
      <c r="H32" s="335">
        <f t="shared" si="0"/>
        <v>108.99000000000001</v>
      </c>
      <c r="I32" s="335">
        <v>2113.92</v>
      </c>
      <c r="J32" s="342">
        <f t="shared" si="1"/>
        <v>422.78</v>
      </c>
      <c r="K32" s="336">
        <f t="shared" si="2"/>
        <v>21.14</v>
      </c>
      <c r="L32" s="341">
        <f t="shared" si="3"/>
        <v>2557.8399999999997</v>
      </c>
      <c r="M32" s="336">
        <f t="shared" si="4"/>
        <v>42.28</v>
      </c>
      <c r="N32" s="336">
        <f t="shared" si="5"/>
        <v>2578.98</v>
      </c>
      <c r="O32" s="336">
        <f t="shared" si="6"/>
        <v>63.42</v>
      </c>
      <c r="P32" s="336">
        <f t="shared" si="7"/>
        <v>2600.12</v>
      </c>
      <c r="Q32" s="336">
        <f t="shared" si="8"/>
        <v>84.56</v>
      </c>
      <c r="R32" s="362">
        <f t="shared" si="9"/>
        <v>2621.2599999999998</v>
      </c>
      <c r="S32" s="286">
        <f>ROUND($I$32*S27,2)</f>
        <v>105.7</v>
      </c>
      <c r="T32" s="383">
        <f t="shared" si="10"/>
        <v>2642.3999999999996</v>
      </c>
      <c r="U32" s="13"/>
    </row>
    <row r="33" spans="2:21" ht="20.100000000000001" customHeight="1" x14ac:dyDescent="0.25">
      <c r="B33" s="382">
        <v>5</v>
      </c>
      <c r="C33" s="352" t="s">
        <v>49</v>
      </c>
      <c r="D33" s="338">
        <v>1000000.01</v>
      </c>
      <c r="E33" s="339" t="s">
        <v>50</v>
      </c>
      <c r="F33" s="340">
        <v>2000000</v>
      </c>
      <c r="G33" s="357">
        <v>2506.1799999999998</v>
      </c>
      <c r="H33" s="335">
        <f t="shared" si="0"/>
        <v>136.24000000000024</v>
      </c>
      <c r="I33" s="335">
        <v>2642.42</v>
      </c>
      <c r="J33" s="342">
        <f t="shared" si="1"/>
        <v>528.48</v>
      </c>
      <c r="K33" s="336">
        <f t="shared" si="2"/>
        <v>26.42</v>
      </c>
      <c r="L33" s="341">
        <f t="shared" si="3"/>
        <v>3197.32</v>
      </c>
      <c r="M33" s="336">
        <f t="shared" si="4"/>
        <v>52.85</v>
      </c>
      <c r="N33" s="336">
        <f t="shared" si="5"/>
        <v>3223.75</v>
      </c>
      <c r="O33" s="336">
        <f t="shared" si="6"/>
        <v>79.27</v>
      </c>
      <c r="P33" s="336">
        <f t="shared" si="7"/>
        <v>3250.17</v>
      </c>
      <c r="Q33" s="336">
        <f t="shared" si="8"/>
        <v>105.7</v>
      </c>
      <c r="R33" s="362">
        <f t="shared" si="9"/>
        <v>3276.6</v>
      </c>
      <c r="S33" s="286">
        <f>ROUND($I$33*S27,2)</f>
        <v>132.12</v>
      </c>
      <c r="T33" s="383">
        <f t="shared" si="10"/>
        <v>3303.02</v>
      </c>
      <c r="U33" s="13"/>
    </row>
    <row r="34" spans="2:21" ht="20.100000000000001" customHeight="1" x14ac:dyDescent="0.25">
      <c r="B34" s="382">
        <v>6</v>
      </c>
      <c r="C34" s="352" t="s">
        <v>49</v>
      </c>
      <c r="D34" s="338">
        <v>2000000.01</v>
      </c>
      <c r="E34" s="339" t="s">
        <v>50</v>
      </c>
      <c r="F34" s="340">
        <v>10000000</v>
      </c>
      <c r="G34" s="357">
        <v>3007.4</v>
      </c>
      <c r="H34" s="335">
        <f t="shared" si="0"/>
        <v>163.48999999999978</v>
      </c>
      <c r="I34" s="335">
        <v>3170.89</v>
      </c>
      <c r="J34" s="342">
        <f t="shared" si="1"/>
        <v>634.17999999999995</v>
      </c>
      <c r="K34" s="336">
        <f t="shared" si="2"/>
        <v>31.71</v>
      </c>
      <c r="L34" s="341">
        <f t="shared" si="3"/>
        <v>3836.7799999999997</v>
      </c>
      <c r="M34" s="336">
        <f t="shared" si="4"/>
        <v>63.42</v>
      </c>
      <c r="N34" s="336">
        <f t="shared" si="5"/>
        <v>3868.49</v>
      </c>
      <c r="O34" s="336">
        <f t="shared" si="6"/>
        <v>95.13</v>
      </c>
      <c r="P34" s="336">
        <f t="shared" si="7"/>
        <v>3900.2</v>
      </c>
      <c r="Q34" s="336">
        <f t="shared" si="8"/>
        <v>126.84</v>
      </c>
      <c r="R34" s="362">
        <f t="shared" si="9"/>
        <v>3931.91</v>
      </c>
      <c r="S34" s="286">
        <f>ROUND($I$34*S27,2)</f>
        <v>158.54</v>
      </c>
      <c r="T34" s="383">
        <f t="shared" si="10"/>
        <v>3963.6099999999997</v>
      </c>
      <c r="U34" s="13"/>
    </row>
    <row r="35" spans="2:21" ht="20.100000000000001" customHeight="1" thickBot="1" x14ac:dyDescent="0.3">
      <c r="B35" s="384">
        <v>7</v>
      </c>
      <c r="C35" s="356" t="s">
        <v>135</v>
      </c>
      <c r="D35" s="343"/>
      <c r="E35" s="348"/>
      <c r="F35" s="354">
        <v>10000000</v>
      </c>
      <c r="G35" s="358">
        <v>4009.86</v>
      </c>
      <c r="H35" s="345">
        <f t="shared" si="0"/>
        <v>217.98000000000002</v>
      </c>
      <c r="I35" s="345">
        <v>4227.84</v>
      </c>
      <c r="J35" s="359">
        <f t="shared" si="1"/>
        <v>845.57</v>
      </c>
      <c r="K35" s="346">
        <f t="shared" si="2"/>
        <v>42.28</v>
      </c>
      <c r="L35" s="341">
        <f t="shared" si="3"/>
        <v>5115.6899999999996</v>
      </c>
      <c r="M35" s="346">
        <f t="shared" si="4"/>
        <v>84.56</v>
      </c>
      <c r="N35" s="346">
        <f t="shared" si="5"/>
        <v>5157.97</v>
      </c>
      <c r="O35" s="346">
        <f t="shared" si="6"/>
        <v>126.84</v>
      </c>
      <c r="P35" s="336">
        <f t="shared" si="7"/>
        <v>5200.25</v>
      </c>
      <c r="Q35" s="346">
        <f t="shared" si="8"/>
        <v>169.11</v>
      </c>
      <c r="R35" s="362">
        <f t="shared" si="9"/>
        <v>5242.5199999999995</v>
      </c>
      <c r="S35" s="363">
        <f>ROUND($I$35*S27,2)</f>
        <v>211.39</v>
      </c>
      <c r="T35" s="383">
        <f t="shared" si="10"/>
        <v>5284.8</v>
      </c>
      <c r="U35" s="13"/>
    </row>
    <row r="36" spans="2:21" ht="7.5" hidden="1" customHeight="1" thickTop="1" thickBot="1" x14ac:dyDescent="0.3">
      <c r="B36" s="385"/>
      <c r="C36" s="297"/>
      <c r="D36" s="297"/>
      <c r="E36" s="297"/>
      <c r="F36" s="297"/>
      <c r="G36" s="297"/>
      <c r="H36" s="297"/>
      <c r="I36" s="331">
        <v>36.578400000000002</v>
      </c>
      <c r="J36" s="302">
        <f t="shared" si="1"/>
        <v>7.32</v>
      </c>
      <c r="K36" s="297">
        <f t="shared" si="2"/>
        <v>0.37</v>
      </c>
      <c r="L36" s="297">
        <f t="shared" si="3"/>
        <v>44.2684</v>
      </c>
      <c r="M36" s="297">
        <f t="shared" si="4"/>
        <v>0.73</v>
      </c>
      <c r="N36" s="297">
        <f t="shared" si="5"/>
        <v>44.628399999999999</v>
      </c>
      <c r="O36" s="297">
        <f t="shared" si="6"/>
        <v>1.1000000000000001</v>
      </c>
      <c r="P36" s="297">
        <f t="shared" si="7"/>
        <v>44.998400000000004</v>
      </c>
      <c r="Q36" s="297">
        <f t="shared" si="8"/>
        <v>1.46</v>
      </c>
      <c r="R36" s="297">
        <f t="shared" si="9"/>
        <v>45.358400000000003</v>
      </c>
      <c r="S36" s="297"/>
      <c r="T36" s="386"/>
      <c r="U36" s="13"/>
    </row>
    <row r="37" spans="2:21" ht="0.75" hidden="1" customHeight="1" thickBot="1" x14ac:dyDescent="0.25">
      <c r="B37" s="387"/>
      <c r="C37" s="315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388"/>
      <c r="U37" s="13"/>
    </row>
    <row r="38" spans="2:21" ht="20.25" customHeight="1" thickTop="1" x14ac:dyDescent="0.25">
      <c r="B38" s="389"/>
      <c r="C38" s="365"/>
      <c r="D38" s="366"/>
      <c r="E38" s="366"/>
      <c r="F38" s="366"/>
      <c r="G38" s="917" t="s">
        <v>34</v>
      </c>
      <c r="H38" s="917"/>
      <c r="I38" s="914" t="s">
        <v>64</v>
      </c>
      <c r="J38" s="915"/>
      <c r="K38" s="914" t="s">
        <v>65</v>
      </c>
      <c r="L38" s="915"/>
      <c r="M38" s="711" t="s">
        <v>146</v>
      </c>
      <c r="N38" s="367"/>
      <c r="O38" s="914" t="s">
        <v>67</v>
      </c>
      <c r="P38" s="915"/>
      <c r="Q38" s="909" t="s">
        <v>25</v>
      </c>
      <c r="R38" s="916"/>
      <c r="S38" s="909" t="s">
        <v>26</v>
      </c>
      <c r="T38" s="910"/>
    </row>
    <row r="39" spans="2:21" ht="18" customHeight="1" x14ac:dyDescent="0.45">
      <c r="B39" s="378" t="s">
        <v>137</v>
      </c>
      <c r="C39" s="23"/>
      <c r="D39" s="4"/>
      <c r="E39" s="4"/>
      <c r="F39" s="4"/>
      <c r="G39" s="706" t="s">
        <v>15</v>
      </c>
      <c r="H39" s="77"/>
      <c r="I39" s="32" t="s">
        <v>15</v>
      </c>
      <c r="J39" s="32"/>
      <c r="K39" s="32" t="s">
        <v>15</v>
      </c>
      <c r="L39" s="862" t="s">
        <v>17</v>
      </c>
      <c r="M39" s="32" t="s">
        <v>15</v>
      </c>
      <c r="N39" s="862" t="s">
        <v>17</v>
      </c>
      <c r="O39" s="32" t="s">
        <v>15</v>
      </c>
      <c r="P39" s="862" t="s">
        <v>17</v>
      </c>
      <c r="Q39" s="32" t="s">
        <v>15</v>
      </c>
      <c r="R39" s="862" t="s">
        <v>17</v>
      </c>
      <c r="S39" s="32" t="s">
        <v>15</v>
      </c>
      <c r="T39" s="864" t="s">
        <v>17</v>
      </c>
    </row>
    <row r="40" spans="2:21" ht="14.25" customHeight="1" x14ac:dyDescent="0.25">
      <c r="B40" s="390"/>
      <c r="C40" s="35"/>
      <c r="D40" s="36"/>
      <c r="E40" s="36"/>
      <c r="F40" s="36"/>
      <c r="G40" s="620">
        <f>G19</f>
        <v>6.0000000000000005E-2</v>
      </c>
      <c r="H40" s="704" t="s">
        <v>17</v>
      </c>
      <c r="I40" s="704">
        <f>I19</f>
        <v>7.0000000000000007E-2</v>
      </c>
      <c r="J40" s="704" t="s">
        <v>17</v>
      </c>
      <c r="K40" s="704">
        <f>K19</f>
        <v>0.08</v>
      </c>
      <c r="L40" s="863"/>
      <c r="M40" s="704">
        <f>M19</f>
        <v>0.09</v>
      </c>
      <c r="N40" s="863"/>
      <c r="O40" s="704">
        <f>O19</f>
        <v>9.9999999999999992E-2</v>
      </c>
      <c r="P40" s="863"/>
      <c r="Q40" s="704">
        <f>Q19</f>
        <v>0.10999999999999999</v>
      </c>
      <c r="R40" s="863"/>
      <c r="S40" s="704">
        <f>S19</f>
        <v>0.11999999999999998</v>
      </c>
      <c r="T40" s="861"/>
    </row>
    <row r="41" spans="2:21" ht="12.95" customHeight="1" x14ac:dyDescent="0.2">
      <c r="B41" s="387"/>
      <c r="C41" s="41"/>
      <c r="D41" s="42"/>
      <c r="E41" s="42"/>
      <c r="F41" s="64"/>
      <c r="G41" s="210"/>
      <c r="H41" s="43"/>
      <c r="I41" s="884">
        <f>ROUND(I28*$I$40,2)</f>
        <v>36.99</v>
      </c>
      <c r="J41" s="43"/>
      <c r="K41" s="884">
        <f>ROUND(I28*$K$40,2)</f>
        <v>42.28</v>
      </c>
      <c r="L41" s="43"/>
      <c r="M41" s="43"/>
      <c r="N41" s="43"/>
      <c r="O41" s="43"/>
      <c r="P41" s="43"/>
      <c r="Q41" s="43"/>
      <c r="R41" s="43"/>
      <c r="S41" s="43"/>
      <c r="T41" s="380"/>
    </row>
    <row r="42" spans="2:21" ht="17.100000000000001" customHeight="1" x14ac:dyDescent="0.25">
      <c r="B42" s="391">
        <v>1</v>
      </c>
      <c r="C42" s="351" t="s">
        <v>48</v>
      </c>
      <c r="D42" s="334"/>
      <c r="E42" s="334"/>
      <c r="F42" s="353">
        <v>50000</v>
      </c>
      <c r="G42" s="349">
        <f>ROUND(I28*$G$40,2)</f>
        <v>31.71</v>
      </c>
      <c r="H42" s="350">
        <f>I28+J28+G42</f>
        <v>665.8900000000001</v>
      </c>
      <c r="I42" s="885"/>
      <c r="J42" s="349">
        <f>I28+J28+I41</f>
        <v>671.17000000000007</v>
      </c>
      <c r="K42" s="886"/>
      <c r="L42" s="350">
        <f>I28+J28+K41</f>
        <v>676.46</v>
      </c>
      <c r="M42" s="350">
        <f>ROUND(I28*$M$40,2)</f>
        <v>47.56</v>
      </c>
      <c r="N42" s="350">
        <f>I28+J28+M42</f>
        <v>681.74</v>
      </c>
      <c r="O42" s="350">
        <f>ROUND(I28*$O$40,2)</f>
        <v>52.85</v>
      </c>
      <c r="P42" s="350">
        <f>I28+J28+O42</f>
        <v>687.03000000000009</v>
      </c>
      <c r="Q42" s="350">
        <f>ROUND(I28*$Q$40,2)</f>
        <v>58.13</v>
      </c>
      <c r="R42" s="350">
        <f>I28+J28+Q42</f>
        <v>692.31000000000006</v>
      </c>
      <c r="S42" s="350">
        <f>ROUND(I28*$S$40,2)</f>
        <v>63.42</v>
      </c>
      <c r="T42" s="392">
        <f>SUM(I28+J28+S42)</f>
        <v>697.6</v>
      </c>
    </row>
    <row r="43" spans="2:21" ht="20.100000000000001" customHeight="1" x14ac:dyDescent="0.25">
      <c r="B43" s="393">
        <v>2</v>
      </c>
      <c r="C43" s="352" t="s">
        <v>49</v>
      </c>
      <c r="D43" s="338">
        <v>50000.01</v>
      </c>
      <c r="E43" s="339" t="s">
        <v>50</v>
      </c>
      <c r="F43" s="337">
        <v>200000</v>
      </c>
      <c r="G43" s="344">
        <f t="shared" ref="G43:G48" si="11">ROUND(I30*$G$40,2)</f>
        <v>63.42</v>
      </c>
      <c r="H43" s="336">
        <f t="shared" ref="H43:H48" si="12">I30+J30+G43</f>
        <v>1331.7800000000002</v>
      </c>
      <c r="I43" s="344">
        <f t="shared" ref="I43:I48" si="13">ROUND(I30*$I$40,2)</f>
        <v>73.989999999999995</v>
      </c>
      <c r="J43" s="344">
        <f t="shared" ref="J43:J48" si="14">I30+J30+I43</f>
        <v>1342.3500000000001</v>
      </c>
      <c r="K43" s="710">
        <f t="shared" ref="K43:K48" si="15">ROUND(I30*$K$40,2)</f>
        <v>84.56</v>
      </c>
      <c r="L43" s="350">
        <f t="shared" ref="L43:L48" si="16">I30+J30+K43</f>
        <v>1352.92</v>
      </c>
      <c r="M43" s="350">
        <f t="shared" ref="M43:M48" si="17">ROUND(I30*$M$40,2)</f>
        <v>95.13</v>
      </c>
      <c r="N43" s="350">
        <f t="shared" ref="N43:N48" si="18">I30+J30+M43</f>
        <v>1363.4900000000002</v>
      </c>
      <c r="O43" s="350">
        <f t="shared" ref="O43:O48" si="19">ROUND(I30*$O$40,2)</f>
        <v>105.7</v>
      </c>
      <c r="P43" s="350">
        <f t="shared" ref="P43:P48" si="20">I30+J30+O43</f>
        <v>1374.0600000000002</v>
      </c>
      <c r="Q43" s="350">
        <f t="shared" ref="Q43:Q48" si="21">ROUND(I30*$Q$40,2)</f>
        <v>116.27</v>
      </c>
      <c r="R43" s="350">
        <f t="shared" ref="R43:R48" si="22">I30+J30+Q43</f>
        <v>1384.63</v>
      </c>
      <c r="S43" s="350">
        <f t="shared" ref="S43:S48" si="23">ROUND(I30*$S$40,2)</f>
        <v>126.84</v>
      </c>
      <c r="T43" s="383">
        <f t="shared" ref="T43:T48" si="24">I30+J30+S43</f>
        <v>1395.2</v>
      </c>
    </row>
    <row r="44" spans="2:21" ht="20.100000000000001" customHeight="1" x14ac:dyDescent="0.25">
      <c r="B44" s="393">
        <v>3</v>
      </c>
      <c r="C44" s="352" t="s">
        <v>49</v>
      </c>
      <c r="D44" s="338">
        <v>200000.01</v>
      </c>
      <c r="E44" s="339" t="s">
        <v>50</v>
      </c>
      <c r="F44" s="337">
        <v>500000</v>
      </c>
      <c r="G44" s="344">
        <f t="shared" si="11"/>
        <v>95.13</v>
      </c>
      <c r="H44" s="336">
        <f t="shared" si="12"/>
        <v>1997.6799999999998</v>
      </c>
      <c r="I44" s="344">
        <f t="shared" si="13"/>
        <v>110.98</v>
      </c>
      <c r="J44" s="344">
        <f t="shared" si="14"/>
        <v>2013.53</v>
      </c>
      <c r="K44" s="710">
        <f t="shared" si="15"/>
        <v>126.84</v>
      </c>
      <c r="L44" s="350">
        <f t="shared" si="16"/>
        <v>2029.3899999999999</v>
      </c>
      <c r="M44" s="350">
        <f t="shared" si="17"/>
        <v>142.69</v>
      </c>
      <c r="N44" s="350">
        <f t="shared" si="18"/>
        <v>2045.24</v>
      </c>
      <c r="O44" s="350">
        <f t="shared" si="19"/>
        <v>158.55000000000001</v>
      </c>
      <c r="P44" s="350">
        <f t="shared" si="20"/>
        <v>2061.1</v>
      </c>
      <c r="Q44" s="350">
        <f t="shared" si="21"/>
        <v>174.4</v>
      </c>
      <c r="R44" s="350">
        <f t="shared" si="22"/>
        <v>2076.9499999999998</v>
      </c>
      <c r="S44" s="350">
        <f t="shared" si="23"/>
        <v>190.26</v>
      </c>
      <c r="T44" s="383">
        <f t="shared" si="24"/>
        <v>2092.81</v>
      </c>
    </row>
    <row r="45" spans="2:21" ht="20.100000000000001" customHeight="1" x14ac:dyDescent="0.25">
      <c r="B45" s="393">
        <v>4</v>
      </c>
      <c r="C45" s="352" t="s">
        <v>49</v>
      </c>
      <c r="D45" s="338">
        <v>500000.01</v>
      </c>
      <c r="E45" s="339" t="s">
        <v>50</v>
      </c>
      <c r="F45" s="337">
        <v>1000000</v>
      </c>
      <c r="G45" s="344">
        <f t="shared" si="11"/>
        <v>126.84</v>
      </c>
      <c r="H45" s="336">
        <f t="shared" si="12"/>
        <v>2663.54</v>
      </c>
      <c r="I45" s="344">
        <f t="shared" si="13"/>
        <v>147.97</v>
      </c>
      <c r="J45" s="344">
        <f t="shared" si="14"/>
        <v>2684.6699999999996</v>
      </c>
      <c r="K45" s="710">
        <f t="shared" si="15"/>
        <v>169.11</v>
      </c>
      <c r="L45" s="350">
        <f t="shared" si="16"/>
        <v>2705.81</v>
      </c>
      <c r="M45" s="350">
        <f t="shared" si="17"/>
        <v>190.25</v>
      </c>
      <c r="N45" s="350">
        <f t="shared" si="18"/>
        <v>2726.95</v>
      </c>
      <c r="O45" s="350">
        <f t="shared" si="19"/>
        <v>211.39</v>
      </c>
      <c r="P45" s="350">
        <f t="shared" si="20"/>
        <v>2748.0899999999997</v>
      </c>
      <c r="Q45" s="350">
        <f t="shared" si="21"/>
        <v>232.53</v>
      </c>
      <c r="R45" s="350">
        <f t="shared" si="22"/>
        <v>2769.23</v>
      </c>
      <c r="S45" s="350">
        <f t="shared" si="23"/>
        <v>253.67</v>
      </c>
      <c r="T45" s="383">
        <f t="shared" si="24"/>
        <v>2790.37</v>
      </c>
    </row>
    <row r="46" spans="2:21" ht="20.100000000000001" customHeight="1" x14ac:dyDescent="0.25">
      <c r="B46" s="393">
        <v>5</v>
      </c>
      <c r="C46" s="352" t="s">
        <v>49</v>
      </c>
      <c r="D46" s="338">
        <v>1000000.01</v>
      </c>
      <c r="E46" s="339" t="s">
        <v>50</v>
      </c>
      <c r="F46" s="337">
        <v>2000000</v>
      </c>
      <c r="G46" s="344">
        <f t="shared" si="11"/>
        <v>158.55000000000001</v>
      </c>
      <c r="H46" s="336">
        <f t="shared" si="12"/>
        <v>3329.4500000000003</v>
      </c>
      <c r="I46" s="344">
        <f t="shared" si="13"/>
        <v>184.97</v>
      </c>
      <c r="J46" s="344">
        <f t="shared" si="14"/>
        <v>3355.87</v>
      </c>
      <c r="K46" s="710">
        <f t="shared" si="15"/>
        <v>211.39</v>
      </c>
      <c r="L46" s="350">
        <f t="shared" si="16"/>
        <v>3382.29</v>
      </c>
      <c r="M46" s="350">
        <f t="shared" si="17"/>
        <v>237.82</v>
      </c>
      <c r="N46" s="350">
        <f t="shared" si="18"/>
        <v>3408.7200000000003</v>
      </c>
      <c r="O46" s="350">
        <f t="shared" si="19"/>
        <v>264.24</v>
      </c>
      <c r="P46" s="350">
        <f t="shared" si="20"/>
        <v>3435.1400000000003</v>
      </c>
      <c r="Q46" s="350">
        <f t="shared" si="21"/>
        <v>290.67</v>
      </c>
      <c r="R46" s="350">
        <f t="shared" si="22"/>
        <v>3461.57</v>
      </c>
      <c r="S46" s="350">
        <f t="shared" si="23"/>
        <v>317.08999999999997</v>
      </c>
      <c r="T46" s="383">
        <f t="shared" si="24"/>
        <v>3487.9900000000002</v>
      </c>
    </row>
    <row r="47" spans="2:21" ht="20.100000000000001" customHeight="1" x14ac:dyDescent="0.25">
      <c r="B47" s="393">
        <v>6</v>
      </c>
      <c r="C47" s="352" t="s">
        <v>49</v>
      </c>
      <c r="D47" s="338">
        <v>2000000.01</v>
      </c>
      <c r="E47" s="339" t="s">
        <v>50</v>
      </c>
      <c r="F47" s="337">
        <v>10000000</v>
      </c>
      <c r="G47" s="344">
        <f t="shared" si="11"/>
        <v>190.25</v>
      </c>
      <c r="H47" s="336">
        <f t="shared" si="12"/>
        <v>3995.3199999999997</v>
      </c>
      <c r="I47" s="344">
        <f t="shared" si="13"/>
        <v>221.96</v>
      </c>
      <c r="J47" s="344">
        <f t="shared" si="14"/>
        <v>4027.0299999999997</v>
      </c>
      <c r="K47" s="710">
        <f t="shared" si="15"/>
        <v>253.67</v>
      </c>
      <c r="L47" s="350">
        <f t="shared" si="16"/>
        <v>4058.74</v>
      </c>
      <c r="M47" s="350">
        <f t="shared" si="17"/>
        <v>285.38</v>
      </c>
      <c r="N47" s="350">
        <f t="shared" si="18"/>
        <v>4090.45</v>
      </c>
      <c r="O47" s="350">
        <f t="shared" si="19"/>
        <v>317.08999999999997</v>
      </c>
      <c r="P47" s="350">
        <f t="shared" si="20"/>
        <v>4122.16</v>
      </c>
      <c r="Q47" s="350">
        <f t="shared" si="21"/>
        <v>348.8</v>
      </c>
      <c r="R47" s="350">
        <f t="shared" si="22"/>
        <v>4153.87</v>
      </c>
      <c r="S47" s="350">
        <f t="shared" si="23"/>
        <v>380.51</v>
      </c>
      <c r="T47" s="383">
        <f t="shared" si="24"/>
        <v>4185.58</v>
      </c>
    </row>
    <row r="48" spans="2:21" ht="20.100000000000001" customHeight="1" thickBot="1" x14ac:dyDescent="0.3">
      <c r="B48" s="394">
        <v>7</v>
      </c>
      <c r="C48" s="371" t="s">
        <v>135</v>
      </c>
      <c r="D48" s="372"/>
      <c r="E48" s="373"/>
      <c r="F48" s="374">
        <v>10000000</v>
      </c>
      <c r="G48" s="375">
        <f t="shared" si="11"/>
        <v>253.67</v>
      </c>
      <c r="H48" s="395">
        <f t="shared" si="12"/>
        <v>5327.08</v>
      </c>
      <c r="I48" s="375">
        <f t="shared" si="13"/>
        <v>295.95</v>
      </c>
      <c r="J48" s="375">
        <f t="shared" si="14"/>
        <v>5369.36</v>
      </c>
      <c r="K48" s="396">
        <f t="shared" si="15"/>
        <v>338.23</v>
      </c>
      <c r="L48" s="397">
        <f t="shared" si="16"/>
        <v>5411.6399999999994</v>
      </c>
      <c r="M48" s="397">
        <f t="shared" si="17"/>
        <v>380.51</v>
      </c>
      <c r="N48" s="397">
        <f t="shared" si="18"/>
        <v>5453.92</v>
      </c>
      <c r="O48" s="395">
        <f t="shared" si="19"/>
        <v>422.78</v>
      </c>
      <c r="P48" s="395">
        <f t="shared" si="20"/>
        <v>5496.19</v>
      </c>
      <c r="Q48" s="395">
        <f t="shared" si="21"/>
        <v>465.06</v>
      </c>
      <c r="R48" s="395">
        <f t="shared" si="22"/>
        <v>5538.47</v>
      </c>
      <c r="S48" s="395">
        <f t="shared" si="23"/>
        <v>507.34</v>
      </c>
      <c r="T48" s="398">
        <f t="shared" si="24"/>
        <v>5580.75</v>
      </c>
    </row>
    <row r="49" spans="2:24" ht="48" customHeight="1" x14ac:dyDescent="0.25">
      <c r="C49" s="887" t="s">
        <v>285</v>
      </c>
      <c r="D49" s="887"/>
      <c r="E49" s="887"/>
      <c r="F49" s="887"/>
      <c r="G49" s="887"/>
      <c r="H49" s="252"/>
      <c r="I49" s="252"/>
      <c r="J49" s="252"/>
      <c r="K49" s="364"/>
      <c r="L49" s="252"/>
      <c r="M49" s="252"/>
      <c r="N49" s="252"/>
      <c r="O49" s="252"/>
      <c r="P49" s="896" t="s">
        <v>286</v>
      </c>
      <c r="Q49" s="896"/>
      <c r="R49" s="896"/>
      <c r="S49" s="896"/>
      <c r="T49" s="896"/>
      <c r="U49" s="896"/>
      <c r="W49" s="716"/>
      <c r="X49" s="716"/>
    </row>
    <row r="50" spans="2:24" ht="33" customHeight="1" x14ac:dyDescent="0.25">
      <c r="C50" s="888"/>
      <c r="D50" s="888"/>
      <c r="E50" s="888"/>
      <c r="F50" s="888"/>
      <c r="G50" s="888"/>
      <c r="V50" s="258"/>
    </row>
    <row r="51" spans="2:24" ht="36.75" customHeight="1" x14ac:dyDescent="0.3">
      <c r="B51" s="399"/>
      <c r="C51" s="887"/>
      <c r="D51" s="887"/>
      <c r="E51" s="887"/>
      <c r="F51" s="887"/>
      <c r="G51" s="887"/>
      <c r="H51" s="252"/>
      <c r="I51" s="252"/>
      <c r="J51" s="252"/>
      <c r="K51" s="364"/>
      <c r="L51" s="252"/>
      <c r="M51" s="252"/>
      <c r="N51" s="252"/>
      <c r="O51" s="252"/>
      <c r="P51" s="920"/>
      <c r="Q51" s="920"/>
      <c r="R51" s="920"/>
      <c r="S51" s="920"/>
      <c r="T51" s="920"/>
      <c r="U51" s="920"/>
    </row>
    <row r="52" spans="2:24" ht="15" x14ac:dyDescent="0.15">
      <c r="C52" s="888"/>
      <c r="D52" s="888"/>
      <c r="E52" s="888"/>
      <c r="F52" s="888"/>
      <c r="G52" s="888"/>
    </row>
    <row r="53" spans="2:24" ht="20.25" x14ac:dyDescent="0.3">
      <c r="B53" s="898" t="s">
        <v>301</v>
      </c>
      <c r="C53" s="898"/>
      <c r="D53" s="898"/>
      <c r="E53" s="898"/>
      <c r="F53" s="898"/>
      <c r="G53" s="775"/>
      <c r="H53" s="898" t="s">
        <v>303</v>
      </c>
      <c r="I53" s="898"/>
      <c r="J53" s="898"/>
      <c r="K53" s="898"/>
      <c r="L53" s="898"/>
      <c r="M53" s="588"/>
      <c r="N53" s="585" t="s">
        <v>274</v>
      </c>
      <c r="O53" s="776" t="s">
        <v>276</v>
      </c>
      <c r="P53" s="776"/>
      <c r="Q53" s="776"/>
      <c r="R53" s="776"/>
      <c r="S53" s="776"/>
      <c r="T53" s="585"/>
      <c r="U53" s="585"/>
    </row>
    <row r="54" spans="2:24" ht="20.25" x14ac:dyDescent="0.3">
      <c r="B54" s="898" t="s">
        <v>302</v>
      </c>
      <c r="C54" s="898"/>
      <c r="D54" s="898"/>
      <c r="E54" s="898"/>
      <c r="F54" s="898"/>
      <c r="G54" s="773"/>
      <c r="H54" s="899" t="s">
        <v>294</v>
      </c>
      <c r="I54" s="899"/>
      <c r="J54" s="899"/>
      <c r="K54" s="899"/>
      <c r="L54" s="899"/>
      <c r="M54" s="588"/>
      <c r="N54" s="588"/>
      <c r="O54" s="588" t="s">
        <v>283</v>
      </c>
      <c r="P54" s="588"/>
      <c r="Q54" s="588"/>
      <c r="R54" s="588"/>
      <c r="S54" s="588"/>
      <c r="T54" s="588"/>
      <c r="U54" s="588"/>
    </row>
  </sheetData>
  <sheetProtection algorithmName="SHA-512" hashValue="Mq+HlJyRZOfz8qiZ5wh65tWuCzyLdO3Hnrtgpif23+osRmi+yeAC3KAuCRF95ICHELTeJprn891hRnTP5drU9g==" saltValue="Ht/EnoM1q26Ox+Y7wOGfrw==" spinCount="100000" sheet="1" objects="1" scenarios="1"/>
  <mergeCells count="61">
    <mergeCell ref="B54:F54"/>
    <mergeCell ref="H53:L53"/>
    <mergeCell ref="H54:L54"/>
    <mergeCell ref="B7:T7"/>
    <mergeCell ref="A2:T2"/>
    <mergeCell ref="A3:T3"/>
    <mergeCell ref="A4:T4"/>
    <mergeCell ref="A5:T5"/>
    <mergeCell ref="A6:T6"/>
    <mergeCell ref="T18:T19"/>
    <mergeCell ref="C8:T8"/>
    <mergeCell ref="R10:R11"/>
    <mergeCell ref="T10:T11"/>
    <mergeCell ref="G17:H17"/>
    <mergeCell ref="I17:J17"/>
    <mergeCell ref="K17:L17"/>
    <mergeCell ref="M17:N17"/>
    <mergeCell ref="O17:P17"/>
    <mergeCell ref="Q17:R17"/>
    <mergeCell ref="S17:T17"/>
    <mergeCell ref="J18:J19"/>
    <mergeCell ref="L18:L19"/>
    <mergeCell ref="N18:N19"/>
    <mergeCell ref="P18:P19"/>
    <mergeCell ref="R18:R19"/>
    <mergeCell ref="C24:F27"/>
    <mergeCell ref="G24:G25"/>
    <mergeCell ref="H24:H27"/>
    <mergeCell ref="I24:I25"/>
    <mergeCell ref="J24:T24"/>
    <mergeCell ref="Q25:R25"/>
    <mergeCell ref="S25:T25"/>
    <mergeCell ref="R26:R27"/>
    <mergeCell ref="T26:T27"/>
    <mergeCell ref="B28:B29"/>
    <mergeCell ref="H28:H29"/>
    <mergeCell ref="I28:I29"/>
    <mergeCell ref="J28:J29"/>
    <mergeCell ref="K28:K29"/>
    <mergeCell ref="I41:I42"/>
    <mergeCell ref="K41:K42"/>
    <mergeCell ref="S28:S29"/>
    <mergeCell ref="G38:H38"/>
    <mergeCell ref="I38:J38"/>
    <mergeCell ref="K38:L38"/>
    <mergeCell ref="O38:P38"/>
    <mergeCell ref="Q38:R38"/>
    <mergeCell ref="S38:T38"/>
    <mergeCell ref="L28:L29"/>
    <mergeCell ref="L39:L40"/>
    <mergeCell ref="N39:N40"/>
    <mergeCell ref="P39:P40"/>
    <mergeCell ref="R39:R40"/>
    <mergeCell ref="T39:T40"/>
    <mergeCell ref="B53:F53"/>
    <mergeCell ref="C49:G49"/>
    <mergeCell ref="C50:G50"/>
    <mergeCell ref="C51:G51"/>
    <mergeCell ref="P51:U51"/>
    <mergeCell ref="C52:G52"/>
    <mergeCell ref="P49:U49"/>
  </mergeCells>
  <printOptions horizontalCentered="1" verticalCentered="1"/>
  <pageMargins left="0" right="0" top="0" bottom="0" header="0" footer="0"/>
  <pageSetup paperSize="9" scale="42" firstPageNumber="0" fitToWidth="49" fitToHeight="0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showGridLines="0" zoomScale="60" zoomScaleNormal="75" workbookViewId="0">
      <selection activeCell="G13" sqref="G13"/>
    </sheetView>
  </sheetViews>
  <sheetFormatPr defaultRowHeight="10.5" x14ac:dyDescent="0.15"/>
  <cols>
    <col min="1" max="1" width="7.1640625" customWidth="1"/>
    <col min="2" max="2" width="13.5" customWidth="1"/>
    <col min="3" max="3" width="17.83203125" customWidth="1"/>
    <col min="4" max="4" width="20.5" customWidth="1"/>
    <col min="5" max="5" width="7.83203125" customWidth="1"/>
    <col min="6" max="6" width="24.83203125" customWidth="1"/>
    <col min="7" max="7" width="22.33203125" customWidth="1"/>
    <col min="8" max="8" width="21" customWidth="1"/>
    <col min="9" max="10" width="20.83203125" customWidth="1"/>
    <col min="11" max="16" width="18.83203125" customWidth="1"/>
    <col min="17" max="17" width="20.6640625" customWidth="1"/>
    <col min="18" max="18" width="19.6640625" customWidth="1"/>
    <col min="19" max="19" width="20.83203125" customWidth="1"/>
    <col min="20" max="20" width="18.83203125" customWidth="1"/>
    <col min="21" max="21" width="14.83203125" customWidth="1"/>
  </cols>
  <sheetData>
    <row r="1" spans="1:23" ht="102.75" customHeight="1" x14ac:dyDescent="0.15"/>
    <row r="2" spans="1:23" ht="40.5" customHeight="1" x14ac:dyDescent="0.3">
      <c r="A2" s="907" t="s">
        <v>139</v>
      </c>
      <c r="B2" s="907"/>
      <c r="C2" s="907"/>
      <c r="D2" s="907"/>
      <c r="E2" s="907"/>
      <c r="F2" s="907"/>
      <c r="G2" s="907"/>
      <c r="H2" s="907"/>
      <c r="I2" s="907"/>
      <c r="J2" s="907"/>
      <c r="K2" s="907"/>
      <c r="L2" s="907"/>
      <c r="M2" s="907"/>
      <c r="N2" s="907"/>
      <c r="O2" s="907"/>
      <c r="P2" s="907"/>
      <c r="Q2" s="907"/>
      <c r="R2" s="907"/>
      <c r="S2" s="907"/>
      <c r="T2" s="907"/>
    </row>
    <row r="3" spans="1:23" ht="20.100000000000001" customHeight="1" x14ac:dyDescent="0.15">
      <c r="A3" s="831" t="s">
        <v>133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831"/>
      <c r="S3" s="831"/>
      <c r="T3" s="831"/>
      <c r="U3" s="231"/>
      <c r="V3" s="231"/>
      <c r="W3" s="231"/>
    </row>
    <row r="4" spans="1:23" ht="20.100000000000001" customHeight="1" x14ac:dyDescent="0.15">
      <c r="A4" s="831" t="s">
        <v>132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831"/>
      <c r="U4" s="231"/>
      <c r="V4" s="231"/>
      <c r="W4" s="231"/>
    </row>
    <row r="5" spans="1:23" ht="32.25" customHeight="1" x14ac:dyDescent="0.15">
      <c r="A5" s="858" t="s">
        <v>0</v>
      </c>
      <c r="B5" s="858"/>
      <c r="C5" s="858"/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232"/>
      <c r="V5" s="232"/>
    </row>
    <row r="6" spans="1:23" ht="33.75" customHeight="1" x14ac:dyDescent="0.65">
      <c r="A6" s="859" t="s">
        <v>291</v>
      </c>
      <c r="B6" s="859"/>
      <c r="C6" s="859"/>
      <c r="D6" s="859"/>
      <c r="E6" s="859"/>
      <c r="F6" s="859"/>
      <c r="G6" s="859"/>
      <c r="H6" s="859"/>
      <c r="I6" s="859"/>
      <c r="J6" s="859"/>
      <c r="K6" s="859"/>
      <c r="L6" s="859"/>
      <c r="M6" s="859"/>
      <c r="N6" s="859"/>
      <c r="O6" s="859"/>
      <c r="P6" s="859"/>
      <c r="Q6" s="859"/>
      <c r="R6" s="859"/>
      <c r="S6" s="859"/>
      <c r="T6" s="859"/>
      <c r="U6" s="233"/>
      <c r="V6" s="233"/>
      <c r="W6" s="233"/>
    </row>
    <row r="7" spans="1:23" ht="53.25" customHeight="1" thickBot="1" x14ac:dyDescent="0.65">
      <c r="A7" s="622"/>
      <c r="B7" s="855" t="s">
        <v>296</v>
      </c>
      <c r="C7" s="855"/>
      <c r="D7" s="855"/>
      <c r="E7" s="855"/>
      <c r="F7" s="855"/>
      <c r="G7" s="855"/>
      <c r="H7" s="855"/>
      <c r="I7" s="855"/>
      <c r="J7" s="855"/>
      <c r="K7" s="855"/>
      <c r="L7" s="855"/>
      <c r="M7" s="855"/>
      <c r="N7" s="855"/>
      <c r="O7" s="855"/>
      <c r="P7" s="855"/>
      <c r="Q7" s="855"/>
      <c r="R7" s="855"/>
      <c r="S7" s="855"/>
      <c r="T7" s="855"/>
      <c r="U7" s="233"/>
      <c r="V7" s="233"/>
      <c r="W7" s="233"/>
    </row>
    <row r="8" spans="1:23" ht="33.75" customHeight="1" x14ac:dyDescent="0.3">
      <c r="B8" s="717"/>
      <c r="C8" s="922" t="s">
        <v>2</v>
      </c>
      <c r="D8" s="922"/>
      <c r="E8" s="922"/>
      <c r="F8" s="922"/>
      <c r="G8" s="922"/>
      <c r="H8" s="922"/>
      <c r="I8" s="922"/>
      <c r="J8" s="922"/>
      <c r="K8" s="922"/>
      <c r="L8" s="922"/>
      <c r="M8" s="922"/>
      <c r="N8" s="922"/>
      <c r="O8" s="922"/>
      <c r="P8" s="922"/>
      <c r="Q8" s="922"/>
      <c r="R8" s="922"/>
      <c r="S8" s="922"/>
      <c r="T8" s="923"/>
      <c r="U8" s="13"/>
    </row>
    <row r="9" spans="1:23" ht="18.75" customHeight="1" x14ac:dyDescent="0.25">
      <c r="B9" s="606"/>
      <c r="C9" s="4"/>
      <c r="D9" s="4"/>
      <c r="E9" s="4"/>
      <c r="F9" s="24"/>
      <c r="G9" s="755" t="s">
        <v>3</v>
      </c>
      <c r="H9" s="243"/>
      <c r="I9" s="756" t="s">
        <v>5</v>
      </c>
      <c r="J9" s="718" t="s">
        <v>6</v>
      </c>
      <c r="K9" s="26" t="s">
        <v>7</v>
      </c>
      <c r="L9" s="27"/>
      <c r="M9" s="28" t="s">
        <v>8</v>
      </c>
      <c r="N9" s="27"/>
      <c r="O9" s="28" t="s">
        <v>9</v>
      </c>
      <c r="P9" s="29"/>
      <c r="Q9" s="751" t="s">
        <v>10</v>
      </c>
      <c r="R9" s="618"/>
      <c r="S9" s="751" t="s">
        <v>11</v>
      </c>
      <c r="T9" s="752"/>
      <c r="U9" s="13"/>
    </row>
    <row r="10" spans="1:23" ht="18" customHeight="1" x14ac:dyDescent="0.25">
      <c r="B10" s="607"/>
      <c r="C10" s="332"/>
      <c r="D10" s="332"/>
      <c r="E10" s="332"/>
      <c r="F10" s="333"/>
      <c r="G10" s="370" t="s">
        <v>12</v>
      </c>
      <c r="H10" s="244" t="s">
        <v>4</v>
      </c>
      <c r="I10" s="756" t="s">
        <v>13</v>
      </c>
      <c r="J10" s="718" t="s">
        <v>14</v>
      </c>
      <c r="K10" s="32" t="s">
        <v>15</v>
      </c>
      <c r="L10" s="33"/>
      <c r="M10" s="32" t="s">
        <v>15</v>
      </c>
      <c r="N10" s="33"/>
      <c r="O10" s="32" t="s">
        <v>15</v>
      </c>
      <c r="P10" s="33"/>
      <c r="Q10" s="32" t="s">
        <v>15</v>
      </c>
      <c r="R10" s="862" t="s">
        <v>17</v>
      </c>
      <c r="S10" s="32" t="s">
        <v>15</v>
      </c>
      <c r="T10" s="864" t="s">
        <v>17</v>
      </c>
      <c r="U10" s="13"/>
    </row>
    <row r="11" spans="1:23" ht="20.25" customHeight="1" x14ac:dyDescent="0.25">
      <c r="B11" s="390"/>
      <c r="C11" s="36"/>
      <c r="D11" s="36"/>
      <c r="E11" s="36"/>
      <c r="F11" s="37"/>
      <c r="G11" s="757" t="s">
        <v>16</v>
      </c>
      <c r="H11" s="245"/>
      <c r="I11" s="758" t="s">
        <v>16</v>
      </c>
      <c r="J11" s="361">
        <v>0.2</v>
      </c>
      <c r="K11" s="747">
        <f>0.01</f>
        <v>0.01</v>
      </c>
      <c r="L11" s="758" t="s">
        <v>17</v>
      </c>
      <c r="M11" s="747">
        <f>K11+0.01</f>
        <v>0.02</v>
      </c>
      <c r="N11" s="758" t="s">
        <v>17</v>
      </c>
      <c r="O11" s="747">
        <f>M11+0.01</f>
        <v>0.03</v>
      </c>
      <c r="P11" s="758" t="s">
        <v>17</v>
      </c>
      <c r="Q11" s="747">
        <f>O11+0.01</f>
        <v>0.04</v>
      </c>
      <c r="R11" s="863"/>
      <c r="S11" s="747">
        <f>Q11+0.01</f>
        <v>0.05</v>
      </c>
      <c r="T11" s="861"/>
      <c r="U11" s="13"/>
    </row>
    <row r="12" spans="1:23" ht="12.95" customHeight="1" x14ac:dyDescent="0.2">
      <c r="B12" s="606"/>
      <c r="C12" s="42"/>
      <c r="D12" s="42"/>
      <c r="E12" s="42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380"/>
      <c r="U12" s="13"/>
    </row>
    <row r="13" spans="1:23" ht="17.25" customHeight="1" x14ac:dyDescent="0.25">
      <c r="B13" s="387"/>
      <c r="C13" s="46" t="s">
        <v>18</v>
      </c>
      <c r="D13" s="46"/>
      <c r="E13" s="46"/>
      <c r="F13" s="47"/>
      <c r="G13" s="47">
        <v>539.13</v>
      </c>
      <c r="H13" s="48">
        <f>I13-G13</f>
        <v>19.629999999999995</v>
      </c>
      <c r="I13" s="48">
        <v>558.76</v>
      </c>
      <c r="J13" s="760">
        <f>ROUND(I13*0.2,2)</f>
        <v>111.75</v>
      </c>
      <c r="K13" s="47">
        <f>ROUND($I$13*K11,2)</f>
        <v>5.59</v>
      </c>
      <c r="L13" s="47">
        <f>$I$13+J13+K13</f>
        <v>676.1</v>
      </c>
      <c r="M13" s="47">
        <f>ROUND($I$13*M11,2)</f>
        <v>11.18</v>
      </c>
      <c r="N13" s="47">
        <f>$I$13+M13+$J$13</f>
        <v>681.68999999999994</v>
      </c>
      <c r="O13" s="47">
        <f>ROUND($I$13*O11,2)</f>
        <v>16.760000000000002</v>
      </c>
      <c r="P13" s="47">
        <f>$I$13+O13+J13</f>
        <v>687.27</v>
      </c>
      <c r="Q13" s="47">
        <f>ROUND($I$13*Q11,2)</f>
        <v>22.35</v>
      </c>
      <c r="R13" s="47">
        <f>$I$13+J13+Q13</f>
        <v>692.86</v>
      </c>
      <c r="S13" s="47">
        <f>ROUND($I$13*S11,2)</f>
        <v>27.94</v>
      </c>
      <c r="T13" s="608">
        <f>$I$13+J13+S13</f>
        <v>698.45</v>
      </c>
      <c r="U13" s="13"/>
    </row>
    <row r="14" spans="1:23" ht="20.25" customHeight="1" thickBot="1" x14ac:dyDescent="0.3">
      <c r="B14" s="609"/>
      <c r="C14" s="51" t="s">
        <v>19</v>
      </c>
      <c r="D14" s="51"/>
      <c r="E14" s="51"/>
      <c r="F14" s="703" t="s">
        <v>292</v>
      </c>
      <c r="G14" s="52">
        <v>269.56</v>
      </c>
      <c r="H14" s="53">
        <f>I14-G14</f>
        <v>9.8199999999999932</v>
      </c>
      <c r="I14" s="53">
        <v>279.38</v>
      </c>
      <c r="J14" s="87">
        <f>ROUND(I14*0.2,2)</f>
        <v>55.88</v>
      </c>
      <c r="K14" s="52">
        <f>ROUND($I$14*K11,2)</f>
        <v>2.79</v>
      </c>
      <c r="L14" s="87">
        <f>$I$14+J14+K14</f>
        <v>338.05</v>
      </c>
      <c r="M14" s="52">
        <f>ROUND($I$14*M11,2)</f>
        <v>5.59</v>
      </c>
      <c r="N14" s="87">
        <f>$I$14+M14+$J$14</f>
        <v>340.84999999999997</v>
      </c>
      <c r="O14" s="52">
        <f>ROUND($I$14*O11,2)</f>
        <v>8.3800000000000008</v>
      </c>
      <c r="P14" s="52">
        <f>I14+J14+O14</f>
        <v>343.64</v>
      </c>
      <c r="Q14" s="52">
        <f>ROUND($I$14*Q11,2)</f>
        <v>11.18</v>
      </c>
      <c r="R14" s="52">
        <f>$I$14+J14+Q14</f>
        <v>346.44</v>
      </c>
      <c r="S14" s="52">
        <f>ROUND($I$14*S11,2)</f>
        <v>13.97</v>
      </c>
      <c r="T14" s="610">
        <f>$I$14+J14+S14</f>
        <v>349.23</v>
      </c>
      <c r="U14" s="13"/>
    </row>
    <row r="15" spans="1:23" ht="5.25" customHeight="1" thickTop="1" thickBot="1" x14ac:dyDescent="0.25">
      <c r="B15" s="611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388"/>
      <c r="U15" s="13"/>
    </row>
    <row r="16" spans="1:23" ht="4.5" hidden="1" customHeight="1" thickBot="1" x14ac:dyDescent="0.25">
      <c r="B16" s="387"/>
      <c r="C16" s="315"/>
      <c r="D16" s="6"/>
      <c r="E16" s="6"/>
      <c r="F16" s="6"/>
      <c r="G16" s="6"/>
      <c r="H16" s="299"/>
      <c r="I16" s="299"/>
      <c r="J16" s="299"/>
      <c r="K16" s="6"/>
      <c r="L16" s="6"/>
      <c r="M16" s="6"/>
      <c r="N16" s="6"/>
      <c r="O16" s="6"/>
      <c r="P16" s="6"/>
      <c r="Q16" s="6"/>
      <c r="R16" s="6"/>
      <c r="S16" s="6"/>
      <c r="T16" s="388"/>
      <c r="U16" s="13"/>
    </row>
    <row r="17" spans="2:25" ht="22.5" customHeight="1" thickTop="1" x14ac:dyDescent="0.25">
      <c r="B17" s="387"/>
      <c r="C17" s="57"/>
      <c r="D17" s="57"/>
      <c r="E17" s="57"/>
      <c r="F17" s="57"/>
      <c r="G17" s="835" t="s">
        <v>20</v>
      </c>
      <c r="H17" s="836"/>
      <c r="I17" s="865" t="s">
        <v>64</v>
      </c>
      <c r="J17" s="866"/>
      <c r="K17" s="865" t="s">
        <v>65</v>
      </c>
      <c r="L17" s="866"/>
      <c r="M17" s="865" t="s">
        <v>66</v>
      </c>
      <c r="N17" s="867"/>
      <c r="O17" s="865" t="s">
        <v>67</v>
      </c>
      <c r="P17" s="866"/>
      <c r="Q17" s="868" t="s">
        <v>25</v>
      </c>
      <c r="R17" s="869"/>
      <c r="S17" s="870" t="s">
        <v>26</v>
      </c>
      <c r="T17" s="871"/>
    </row>
    <row r="18" spans="2:25" ht="17.100000000000001" customHeight="1" x14ac:dyDescent="0.25">
      <c r="B18" s="387"/>
      <c r="C18" s="4"/>
      <c r="D18" s="4"/>
      <c r="E18" s="4"/>
      <c r="F18" s="4"/>
      <c r="G18" s="230" t="s">
        <v>15</v>
      </c>
      <c r="H18" s="24"/>
      <c r="I18" s="32" t="s">
        <v>15</v>
      </c>
      <c r="J18" s="862" t="s">
        <v>17</v>
      </c>
      <c r="K18" s="32" t="s">
        <v>15</v>
      </c>
      <c r="L18" s="862" t="s">
        <v>17</v>
      </c>
      <c r="M18" s="32" t="s">
        <v>15</v>
      </c>
      <c r="N18" s="862" t="s">
        <v>17</v>
      </c>
      <c r="O18" s="32" t="s">
        <v>15</v>
      </c>
      <c r="P18" s="862" t="s">
        <v>17</v>
      </c>
      <c r="Q18" s="32" t="s">
        <v>15</v>
      </c>
      <c r="R18" s="862" t="s">
        <v>17</v>
      </c>
      <c r="S18" s="756" t="s">
        <v>15</v>
      </c>
      <c r="T18" s="860" t="s">
        <v>17</v>
      </c>
    </row>
    <row r="19" spans="2:25" ht="17.100000000000001" customHeight="1" x14ac:dyDescent="0.25">
      <c r="B19" s="390"/>
      <c r="C19" s="36"/>
      <c r="D19" s="36"/>
      <c r="E19" s="36"/>
      <c r="F19" s="36"/>
      <c r="G19" s="228">
        <f>S11+0.01</f>
        <v>6.0000000000000005E-2</v>
      </c>
      <c r="H19" s="747" t="s">
        <v>17</v>
      </c>
      <c r="I19" s="747">
        <f>G19+0.01</f>
        <v>7.0000000000000007E-2</v>
      </c>
      <c r="J19" s="863"/>
      <c r="K19" s="747">
        <f>I19+0.01</f>
        <v>0.08</v>
      </c>
      <c r="L19" s="863"/>
      <c r="M19" s="747">
        <f>K19+0.01</f>
        <v>0.09</v>
      </c>
      <c r="N19" s="863"/>
      <c r="O19" s="747">
        <f>M19+0.01</f>
        <v>9.9999999999999992E-2</v>
      </c>
      <c r="P19" s="863"/>
      <c r="Q19" s="747">
        <f>O19+0.01</f>
        <v>0.10999999999999999</v>
      </c>
      <c r="R19" s="863"/>
      <c r="S19" s="747">
        <f>Q19+0.01</f>
        <v>0.11999999999999998</v>
      </c>
      <c r="T19" s="861"/>
    </row>
    <row r="20" spans="2:25" ht="7.5" customHeight="1" x14ac:dyDescent="0.25">
      <c r="B20" s="606"/>
      <c r="C20" s="42"/>
      <c r="D20" s="42"/>
      <c r="E20" s="42"/>
      <c r="F20" s="64"/>
      <c r="G20" s="150"/>
      <c r="H20" s="43"/>
      <c r="I20" s="43"/>
      <c r="J20" s="43"/>
      <c r="K20" s="47"/>
      <c r="L20" s="43"/>
      <c r="M20" s="43"/>
      <c r="N20" s="43"/>
      <c r="O20" s="43"/>
      <c r="P20" s="43"/>
      <c r="Q20" s="43"/>
      <c r="R20" s="43"/>
      <c r="S20" s="43"/>
      <c r="T20" s="380"/>
    </row>
    <row r="21" spans="2:25" ht="18.75" customHeight="1" x14ac:dyDescent="0.25">
      <c r="B21" s="387"/>
      <c r="C21" s="46" t="s">
        <v>18</v>
      </c>
      <c r="D21" s="46"/>
      <c r="E21" s="46"/>
      <c r="F21" s="46"/>
      <c r="G21" s="229">
        <f>ROUND($I$13*G19,2)</f>
        <v>33.53</v>
      </c>
      <c r="H21" s="47">
        <f>$I$13+$J$13+G21</f>
        <v>704.04</v>
      </c>
      <c r="I21" s="47">
        <f>ROUND($I$13*I19,2)</f>
        <v>39.11</v>
      </c>
      <c r="J21" s="47">
        <f>$I$13+$J$13+I21</f>
        <v>709.62</v>
      </c>
      <c r="K21" s="47">
        <f>ROUND($I$13*K19,2)</f>
        <v>44.7</v>
      </c>
      <c r="L21" s="47">
        <f>$I$13+$J$13+K21</f>
        <v>715.21</v>
      </c>
      <c r="M21" s="47">
        <f>ROUND($I$13*M19,2)</f>
        <v>50.29</v>
      </c>
      <c r="N21" s="47">
        <f>$I$13+$J$13+M21</f>
        <v>720.8</v>
      </c>
      <c r="O21" s="47">
        <f>ROUND($I$13*O19,2)</f>
        <v>55.88</v>
      </c>
      <c r="P21" s="47">
        <f>$I$13+$J$13+O21</f>
        <v>726.39</v>
      </c>
      <c r="Q21" s="47">
        <f>ROUND($I$13*Q19,2)</f>
        <v>61.46</v>
      </c>
      <c r="R21" s="47">
        <f>$I$13+$J$13+Q21</f>
        <v>731.97</v>
      </c>
      <c r="S21" s="47">
        <f>ROUND($I$13*S19,2)</f>
        <v>67.05</v>
      </c>
      <c r="T21" s="608">
        <f>$I$13+$J$13+S21</f>
        <v>737.56</v>
      </c>
    </row>
    <row r="22" spans="2:25" ht="22.5" customHeight="1" thickBot="1" x14ac:dyDescent="0.3">
      <c r="B22" s="609"/>
      <c r="C22" s="46" t="s">
        <v>19</v>
      </c>
      <c r="D22" s="46"/>
      <c r="E22" s="46"/>
      <c r="F22" s="46"/>
      <c r="G22" s="229">
        <f>ROUND($I$14*G19,2)</f>
        <v>16.760000000000002</v>
      </c>
      <c r="H22" s="47">
        <f>$I$14+$J$14+G22</f>
        <v>352.02</v>
      </c>
      <c r="I22" s="47">
        <f>ROUND($I$14*I19,2)</f>
        <v>19.559999999999999</v>
      </c>
      <c r="J22" s="47">
        <f>$I$14+$J$14+I22</f>
        <v>354.82</v>
      </c>
      <c r="K22" s="47">
        <f>ROUND($I$14*K19,2)</f>
        <v>22.35</v>
      </c>
      <c r="L22" s="47">
        <f>$I$14+$J$14+K22</f>
        <v>357.61</v>
      </c>
      <c r="M22" s="47">
        <f>ROUND($I$14*M19,2)</f>
        <v>25.14</v>
      </c>
      <c r="N22" s="47">
        <f>$I$14+$J$14+M22</f>
        <v>360.4</v>
      </c>
      <c r="O22" s="47">
        <f>ROUND($I$14*O19,2)</f>
        <v>27.94</v>
      </c>
      <c r="P22" s="47">
        <f>$I$14+$J$14+O22</f>
        <v>363.2</v>
      </c>
      <c r="Q22" s="47">
        <f>ROUND($I$14*Q19,2)</f>
        <v>30.73</v>
      </c>
      <c r="R22" s="47">
        <f>$I$14+$J$14+Q22</f>
        <v>365.99</v>
      </c>
      <c r="S22" s="47">
        <f>ROUND($I$14*S19,2)</f>
        <v>33.53</v>
      </c>
      <c r="T22" s="608">
        <f>$I$14+$J$14+S22</f>
        <v>368.78999999999996</v>
      </c>
      <c r="U22" s="1"/>
      <c r="V22" s="1"/>
    </row>
    <row r="23" spans="2:25" ht="12.75" customHeight="1" thickTop="1" thickBot="1" x14ac:dyDescent="0.25">
      <c r="B23" s="611"/>
      <c r="C23" s="297"/>
      <c r="D23" s="297"/>
      <c r="E23" s="297"/>
      <c r="F23" s="355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386"/>
      <c r="U23" s="6"/>
    </row>
    <row r="24" spans="2:25" ht="27" customHeight="1" thickTop="1" x14ac:dyDescent="0.2">
      <c r="B24" s="376"/>
      <c r="C24" s="901"/>
      <c r="D24" s="902"/>
      <c r="E24" s="902"/>
      <c r="F24" s="903"/>
      <c r="G24" s="904" t="s">
        <v>3</v>
      </c>
      <c r="H24" s="900" t="s">
        <v>4</v>
      </c>
      <c r="I24" s="904" t="s">
        <v>5</v>
      </c>
      <c r="J24" s="921" t="s">
        <v>27</v>
      </c>
      <c r="K24" s="922"/>
      <c r="L24" s="922"/>
      <c r="M24" s="922"/>
      <c r="N24" s="922"/>
      <c r="O24" s="922"/>
      <c r="P24" s="922"/>
      <c r="Q24" s="922"/>
      <c r="R24" s="922"/>
      <c r="S24" s="922"/>
      <c r="T24" s="923"/>
      <c r="U24" s="13"/>
      <c r="Y24" s="226"/>
    </row>
    <row r="25" spans="2:25" ht="18" customHeight="1" x14ac:dyDescent="0.25">
      <c r="B25" s="377"/>
      <c r="C25" s="840"/>
      <c r="D25" s="841"/>
      <c r="E25" s="841"/>
      <c r="F25" s="842"/>
      <c r="G25" s="847"/>
      <c r="H25" s="849"/>
      <c r="I25" s="847"/>
      <c r="J25" s="718" t="s">
        <v>6</v>
      </c>
      <c r="K25" s="26" t="s">
        <v>28</v>
      </c>
      <c r="L25" s="27"/>
      <c r="M25" s="28" t="s">
        <v>29</v>
      </c>
      <c r="N25" s="27"/>
      <c r="O25" s="28" t="s">
        <v>30</v>
      </c>
      <c r="P25" s="29"/>
      <c r="Q25" s="875" t="s">
        <v>10</v>
      </c>
      <c r="R25" s="876"/>
      <c r="S25" s="875" t="s">
        <v>11</v>
      </c>
      <c r="T25" s="877"/>
      <c r="U25" s="13"/>
    </row>
    <row r="26" spans="2:25" ht="18.75" customHeight="1" x14ac:dyDescent="0.45">
      <c r="B26" s="378" t="s">
        <v>137</v>
      </c>
      <c r="C26" s="840"/>
      <c r="D26" s="841"/>
      <c r="E26" s="841"/>
      <c r="F26" s="842"/>
      <c r="G26" s="239" t="s">
        <v>12</v>
      </c>
      <c r="H26" s="849"/>
      <c r="I26" s="748" t="s">
        <v>13</v>
      </c>
      <c r="J26" s="718" t="s">
        <v>14</v>
      </c>
      <c r="K26" s="32" t="s">
        <v>15</v>
      </c>
      <c r="L26" s="33"/>
      <c r="M26" s="32" t="s">
        <v>15</v>
      </c>
      <c r="N26" s="33"/>
      <c r="O26" s="32" t="s">
        <v>15</v>
      </c>
      <c r="P26" s="33"/>
      <c r="Q26" s="32" t="s">
        <v>15</v>
      </c>
      <c r="R26" s="862" t="s">
        <v>17</v>
      </c>
      <c r="S26" s="32" t="s">
        <v>15</v>
      </c>
      <c r="T26" s="864" t="s">
        <v>17</v>
      </c>
      <c r="U26" s="13"/>
    </row>
    <row r="27" spans="2:25" ht="19.5" customHeight="1" x14ac:dyDescent="0.25">
      <c r="B27" s="379"/>
      <c r="C27" s="843"/>
      <c r="D27" s="844"/>
      <c r="E27" s="844"/>
      <c r="F27" s="845"/>
      <c r="G27" s="750" t="s">
        <v>16</v>
      </c>
      <c r="H27" s="850"/>
      <c r="I27" s="750" t="s">
        <v>16</v>
      </c>
      <c r="J27" s="361">
        <v>0.2</v>
      </c>
      <c r="K27" s="747">
        <f>K11</f>
        <v>0.01</v>
      </c>
      <c r="L27" s="758" t="s">
        <v>17</v>
      </c>
      <c r="M27" s="747">
        <f>M11</f>
        <v>0.02</v>
      </c>
      <c r="N27" s="758" t="s">
        <v>17</v>
      </c>
      <c r="O27" s="747">
        <f>O11</f>
        <v>0.03</v>
      </c>
      <c r="P27" s="758" t="s">
        <v>17</v>
      </c>
      <c r="Q27" s="361">
        <f>Q11</f>
        <v>0.04</v>
      </c>
      <c r="R27" s="863"/>
      <c r="S27" s="361">
        <f>S11</f>
        <v>0.05</v>
      </c>
      <c r="T27" s="861"/>
      <c r="U27" s="13"/>
    </row>
    <row r="28" spans="2:25" ht="7.5" customHeight="1" x14ac:dyDescent="0.2">
      <c r="B28" s="926">
        <v>1</v>
      </c>
      <c r="C28" s="347"/>
      <c r="D28" s="64"/>
      <c r="E28" s="64"/>
      <c r="F28" s="77"/>
      <c r="G28" s="43"/>
      <c r="H28" s="880">
        <f>I28-G29</f>
        <v>18.569999999999993</v>
      </c>
      <c r="I28" s="880">
        <v>528.48</v>
      </c>
      <c r="J28" s="882">
        <f>ROUND(I28*0.2,2)</f>
        <v>105.7</v>
      </c>
      <c r="K28" s="882">
        <f>ROUND(I28*$K$27,2)</f>
        <v>5.28</v>
      </c>
      <c r="L28" s="882">
        <f>I28+J28+K28</f>
        <v>639.46</v>
      </c>
      <c r="M28" s="43"/>
      <c r="N28" s="43"/>
      <c r="O28" s="43"/>
      <c r="P28" s="43"/>
      <c r="Q28" s="43"/>
      <c r="R28" s="42"/>
      <c r="S28" s="882">
        <f>ROUND($I$28*S27,2)</f>
        <v>26.42</v>
      </c>
      <c r="T28" s="380"/>
      <c r="U28" s="13"/>
    </row>
    <row r="29" spans="2:25" ht="15" customHeight="1" x14ac:dyDescent="0.25">
      <c r="B29" s="927"/>
      <c r="C29" s="23" t="s">
        <v>48</v>
      </c>
      <c r="D29" s="102"/>
      <c r="E29" s="102"/>
      <c r="F29" s="113">
        <v>50000</v>
      </c>
      <c r="G29" s="48">
        <v>509.91</v>
      </c>
      <c r="H29" s="881"/>
      <c r="I29" s="881"/>
      <c r="J29" s="883"/>
      <c r="K29" s="883"/>
      <c r="L29" s="883"/>
      <c r="M29" s="86">
        <f>ROUND(I28*$M$27,2)</f>
        <v>10.57</v>
      </c>
      <c r="N29" s="47">
        <f>I28+J28+M29</f>
        <v>644.75000000000011</v>
      </c>
      <c r="O29" s="86">
        <f>ROUND(I28*$O$27,2)</f>
        <v>15.85</v>
      </c>
      <c r="P29" s="47">
        <f>I28+J28+O29</f>
        <v>650.03000000000009</v>
      </c>
      <c r="Q29" s="47">
        <f>ROUND(I28*$Q$11,2)</f>
        <v>21.14</v>
      </c>
      <c r="R29" s="46">
        <f>I28+J28+Q29</f>
        <v>655.32000000000005</v>
      </c>
      <c r="S29" s="889"/>
      <c r="T29" s="381">
        <f>I28+J28+S28</f>
        <v>660.6</v>
      </c>
      <c r="U29" s="13"/>
    </row>
    <row r="30" spans="2:25" ht="20.100000000000001" customHeight="1" x14ac:dyDescent="0.25">
      <c r="B30" s="382">
        <v>2</v>
      </c>
      <c r="C30" s="352" t="s">
        <v>49</v>
      </c>
      <c r="D30" s="338">
        <v>50000.01</v>
      </c>
      <c r="E30" s="339" t="s">
        <v>50</v>
      </c>
      <c r="F30" s="340">
        <v>200000</v>
      </c>
      <c r="G30" s="357">
        <v>1019.83</v>
      </c>
      <c r="H30" s="335">
        <f t="shared" ref="H30:H35" si="0">I30-G30</f>
        <v>37.139999999999986</v>
      </c>
      <c r="I30" s="335">
        <v>1056.97</v>
      </c>
      <c r="J30" s="342">
        <f t="shared" ref="J30:J36" si="1">ROUND(I30*0.2,2)</f>
        <v>211.39</v>
      </c>
      <c r="K30" s="336">
        <f t="shared" ref="K30:K36" si="2">ROUND(I30*$K$27,2)</f>
        <v>10.57</v>
      </c>
      <c r="L30" s="341">
        <f t="shared" ref="L30:L36" si="3">I30+J30+K30</f>
        <v>1278.93</v>
      </c>
      <c r="M30" s="336">
        <f t="shared" ref="M30:M36" si="4">ROUND(I30*$M$27,2)</f>
        <v>21.14</v>
      </c>
      <c r="N30" s="336">
        <f t="shared" ref="N30:N36" si="5">I30+J30+M30</f>
        <v>1289.5000000000002</v>
      </c>
      <c r="O30" s="336">
        <f t="shared" ref="O30:O36" si="6">ROUND(I30*$O$27,2)</f>
        <v>31.71</v>
      </c>
      <c r="P30" s="336">
        <f t="shared" ref="P30:P36" si="7">I30+J30+O30</f>
        <v>1300.0700000000002</v>
      </c>
      <c r="Q30" s="336">
        <f t="shared" ref="Q30:Q36" si="8">ROUND(I30*$Q$11,2)</f>
        <v>42.28</v>
      </c>
      <c r="R30" s="362">
        <f t="shared" ref="R30:R36" si="9">I30+J30+Q30</f>
        <v>1310.6400000000001</v>
      </c>
      <c r="S30" s="286">
        <f>ROUND($I$30*S27,2)</f>
        <v>52.85</v>
      </c>
      <c r="T30" s="383">
        <f t="shared" ref="T30:T35" si="10">I30+J30+S30</f>
        <v>1321.21</v>
      </c>
      <c r="U30" s="13"/>
    </row>
    <row r="31" spans="2:25" ht="20.100000000000001" customHeight="1" x14ac:dyDescent="0.25">
      <c r="B31" s="382">
        <v>3</v>
      </c>
      <c r="C31" s="352" t="s">
        <v>49</v>
      </c>
      <c r="D31" s="338">
        <v>200000.01</v>
      </c>
      <c r="E31" s="339" t="s">
        <v>50</v>
      </c>
      <c r="F31" s="340">
        <v>500000</v>
      </c>
      <c r="G31" s="357">
        <v>1529.75</v>
      </c>
      <c r="H31" s="335">
        <f t="shared" si="0"/>
        <v>55.710000000000036</v>
      </c>
      <c r="I31" s="335">
        <v>1585.46</v>
      </c>
      <c r="J31" s="342">
        <f t="shared" si="1"/>
        <v>317.08999999999997</v>
      </c>
      <c r="K31" s="336">
        <f t="shared" si="2"/>
        <v>15.85</v>
      </c>
      <c r="L31" s="341">
        <f t="shared" si="3"/>
        <v>1918.3999999999999</v>
      </c>
      <c r="M31" s="336">
        <f t="shared" si="4"/>
        <v>31.71</v>
      </c>
      <c r="N31" s="336">
        <f>I31+J31+M31</f>
        <v>1934.26</v>
      </c>
      <c r="O31" s="336">
        <f t="shared" si="6"/>
        <v>47.56</v>
      </c>
      <c r="P31" s="336">
        <f t="shared" si="7"/>
        <v>1950.11</v>
      </c>
      <c r="Q31" s="336">
        <f t="shared" si="8"/>
        <v>63.42</v>
      </c>
      <c r="R31" s="362">
        <f t="shared" si="9"/>
        <v>1965.97</v>
      </c>
      <c r="S31" s="286">
        <f>ROUND($I$31*S27,2)</f>
        <v>79.27</v>
      </c>
      <c r="T31" s="383">
        <f t="shared" si="10"/>
        <v>1981.82</v>
      </c>
      <c r="U31" s="13"/>
    </row>
    <row r="32" spans="2:25" ht="20.100000000000001" customHeight="1" x14ac:dyDescent="0.25">
      <c r="B32" s="382">
        <v>4</v>
      </c>
      <c r="C32" s="352" t="s">
        <v>49</v>
      </c>
      <c r="D32" s="338">
        <v>500000.01</v>
      </c>
      <c r="E32" s="339" t="s">
        <v>50</v>
      </c>
      <c r="F32" s="340">
        <v>1000000</v>
      </c>
      <c r="G32" s="357">
        <v>2039.65</v>
      </c>
      <c r="H32" s="335">
        <f t="shared" si="0"/>
        <v>74.269999999999982</v>
      </c>
      <c r="I32" s="335">
        <v>2113.92</v>
      </c>
      <c r="J32" s="342">
        <f t="shared" si="1"/>
        <v>422.78</v>
      </c>
      <c r="K32" s="336">
        <f t="shared" si="2"/>
        <v>21.14</v>
      </c>
      <c r="L32" s="341">
        <f t="shared" si="3"/>
        <v>2557.8399999999997</v>
      </c>
      <c r="M32" s="336">
        <f t="shared" si="4"/>
        <v>42.28</v>
      </c>
      <c r="N32" s="336">
        <f t="shared" si="5"/>
        <v>2578.98</v>
      </c>
      <c r="O32" s="336">
        <f t="shared" si="6"/>
        <v>63.42</v>
      </c>
      <c r="P32" s="336">
        <f t="shared" si="7"/>
        <v>2600.12</v>
      </c>
      <c r="Q32" s="336">
        <f t="shared" si="8"/>
        <v>84.56</v>
      </c>
      <c r="R32" s="362">
        <f t="shared" si="9"/>
        <v>2621.2599999999998</v>
      </c>
      <c r="S32" s="286">
        <f>ROUND($I$32*S27,2)</f>
        <v>105.7</v>
      </c>
      <c r="T32" s="383">
        <f t="shared" si="10"/>
        <v>2642.3999999999996</v>
      </c>
      <c r="U32" s="13"/>
    </row>
    <row r="33" spans="2:21" ht="20.100000000000001" customHeight="1" x14ac:dyDescent="0.25">
      <c r="B33" s="382">
        <v>5</v>
      </c>
      <c r="C33" s="352" t="s">
        <v>49</v>
      </c>
      <c r="D33" s="338">
        <v>1000000.01</v>
      </c>
      <c r="E33" s="339" t="s">
        <v>50</v>
      </c>
      <c r="F33" s="340">
        <v>2000000</v>
      </c>
      <c r="G33" s="357">
        <v>2549.58</v>
      </c>
      <c r="H33" s="335">
        <f t="shared" si="0"/>
        <v>92.840000000000146</v>
      </c>
      <c r="I33" s="335">
        <v>2642.42</v>
      </c>
      <c r="J33" s="342">
        <f t="shared" si="1"/>
        <v>528.48</v>
      </c>
      <c r="K33" s="336">
        <f t="shared" si="2"/>
        <v>26.42</v>
      </c>
      <c r="L33" s="341">
        <f t="shared" si="3"/>
        <v>3197.32</v>
      </c>
      <c r="M33" s="336">
        <f t="shared" si="4"/>
        <v>52.85</v>
      </c>
      <c r="N33" s="336">
        <f t="shared" si="5"/>
        <v>3223.75</v>
      </c>
      <c r="O33" s="336">
        <f t="shared" si="6"/>
        <v>79.27</v>
      </c>
      <c r="P33" s="336">
        <f t="shared" si="7"/>
        <v>3250.17</v>
      </c>
      <c r="Q33" s="336">
        <f t="shared" si="8"/>
        <v>105.7</v>
      </c>
      <c r="R33" s="362">
        <f t="shared" si="9"/>
        <v>3276.6</v>
      </c>
      <c r="S33" s="286">
        <f>ROUND($I$33*S27,2)</f>
        <v>132.12</v>
      </c>
      <c r="T33" s="383">
        <f t="shared" si="10"/>
        <v>3303.02</v>
      </c>
      <c r="U33" s="13"/>
    </row>
    <row r="34" spans="2:21" ht="20.100000000000001" customHeight="1" x14ac:dyDescent="0.25">
      <c r="B34" s="382">
        <v>6</v>
      </c>
      <c r="C34" s="352" t="s">
        <v>49</v>
      </c>
      <c r="D34" s="338">
        <v>2000000.01</v>
      </c>
      <c r="E34" s="339" t="s">
        <v>50</v>
      </c>
      <c r="F34" s="340">
        <v>10000000</v>
      </c>
      <c r="G34" s="357">
        <v>3059.48</v>
      </c>
      <c r="H34" s="335">
        <f t="shared" si="0"/>
        <v>111.40999999999985</v>
      </c>
      <c r="I34" s="335">
        <v>3170.89</v>
      </c>
      <c r="J34" s="342">
        <f t="shared" si="1"/>
        <v>634.17999999999995</v>
      </c>
      <c r="K34" s="336">
        <f t="shared" si="2"/>
        <v>31.71</v>
      </c>
      <c r="L34" s="341">
        <f t="shared" si="3"/>
        <v>3836.7799999999997</v>
      </c>
      <c r="M34" s="336">
        <f t="shared" si="4"/>
        <v>63.42</v>
      </c>
      <c r="N34" s="336">
        <f t="shared" si="5"/>
        <v>3868.49</v>
      </c>
      <c r="O34" s="336">
        <f t="shared" si="6"/>
        <v>95.13</v>
      </c>
      <c r="P34" s="336">
        <f t="shared" si="7"/>
        <v>3900.2</v>
      </c>
      <c r="Q34" s="336">
        <f t="shared" si="8"/>
        <v>126.84</v>
      </c>
      <c r="R34" s="362">
        <f t="shared" si="9"/>
        <v>3931.91</v>
      </c>
      <c r="S34" s="286">
        <f>ROUND($I$34*S27,2)</f>
        <v>158.54</v>
      </c>
      <c r="T34" s="383">
        <f t="shared" si="10"/>
        <v>3963.6099999999997</v>
      </c>
      <c r="U34" s="13"/>
    </row>
    <row r="35" spans="2:21" ht="20.100000000000001" customHeight="1" thickBot="1" x14ac:dyDescent="0.3">
      <c r="B35" s="384">
        <v>7</v>
      </c>
      <c r="C35" s="356" t="s">
        <v>135</v>
      </c>
      <c r="D35" s="343"/>
      <c r="E35" s="348"/>
      <c r="F35" s="354">
        <v>10000000</v>
      </c>
      <c r="G35" s="358">
        <v>4079.29</v>
      </c>
      <c r="H35" s="345">
        <f t="shared" si="0"/>
        <v>148.55000000000018</v>
      </c>
      <c r="I35" s="345">
        <v>4227.84</v>
      </c>
      <c r="J35" s="359">
        <f t="shared" si="1"/>
        <v>845.57</v>
      </c>
      <c r="K35" s="346">
        <f t="shared" si="2"/>
        <v>42.28</v>
      </c>
      <c r="L35" s="341">
        <f t="shared" si="3"/>
        <v>5115.6899999999996</v>
      </c>
      <c r="M35" s="346">
        <f t="shared" si="4"/>
        <v>84.56</v>
      </c>
      <c r="N35" s="346">
        <f t="shared" si="5"/>
        <v>5157.97</v>
      </c>
      <c r="O35" s="346">
        <f t="shared" si="6"/>
        <v>126.84</v>
      </c>
      <c r="P35" s="336">
        <f t="shared" si="7"/>
        <v>5200.25</v>
      </c>
      <c r="Q35" s="346">
        <f t="shared" si="8"/>
        <v>169.11</v>
      </c>
      <c r="R35" s="362">
        <f t="shared" si="9"/>
        <v>5242.5199999999995</v>
      </c>
      <c r="S35" s="363">
        <f>ROUND($I$35*S27,2)</f>
        <v>211.39</v>
      </c>
      <c r="T35" s="383">
        <f t="shared" si="10"/>
        <v>5284.8</v>
      </c>
      <c r="U35" s="13"/>
    </row>
    <row r="36" spans="2:21" ht="7.5" hidden="1" customHeight="1" thickTop="1" thickBot="1" x14ac:dyDescent="0.3">
      <c r="B36" s="385"/>
      <c r="C36" s="297"/>
      <c r="D36" s="297"/>
      <c r="E36" s="297"/>
      <c r="F36" s="297"/>
      <c r="G36" s="297"/>
      <c r="H36" s="297"/>
      <c r="I36" s="331">
        <v>36.578400000000002</v>
      </c>
      <c r="J36" s="302">
        <f t="shared" si="1"/>
        <v>7.32</v>
      </c>
      <c r="K36" s="297">
        <f t="shared" si="2"/>
        <v>0.37</v>
      </c>
      <c r="L36" s="297">
        <f t="shared" si="3"/>
        <v>44.2684</v>
      </c>
      <c r="M36" s="297">
        <f t="shared" si="4"/>
        <v>0.73</v>
      </c>
      <c r="N36" s="297">
        <f t="shared" si="5"/>
        <v>44.628399999999999</v>
      </c>
      <c r="O36" s="297">
        <f t="shared" si="6"/>
        <v>1.1000000000000001</v>
      </c>
      <c r="P36" s="297">
        <f t="shared" si="7"/>
        <v>44.998400000000004</v>
      </c>
      <c r="Q36" s="297">
        <f t="shared" si="8"/>
        <v>1.46</v>
      </c>
      <c r="R36" s="297">
        <f t="shared" si="9"/>
        <v>45.358400000000003</v>
      </c>
      <c r="S36" s="297"/>
      <c r="T36" s="386"/>
      <c r="U36" s="13"/>
    </row>
    <row r="37" spans="2:21" ht="0.75" hidden="1" customHeight="1" thickBot="1" x14ac:dyDescent="0.25">
      <c r="B37" s="387"/>
      <c r="C37" s="315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388"/>
      <c r="U37" s="13"/>
    </row>
    <row r="38" spans="2:21" ht="20.25" customHeight="1" thickTop="1" x14ac:dyDescent="0.25">
      <c r="B38" s="389"/>
      <c r="C38" s="365"/>
      <c r="D38" s="366"/>
      <c r="E38" s="366"/>
      <c r="F38" s="366"/>
      <c r="G38" s="917" t="s">
        <v>34</v>
      </c>
      <c r="H38" s="917"/>
      <c r="I38" s="914" t="s">
        <v>64</v>
      </c>
      <c r="J38" s="915"/>
      <c r="K38" s="914" t="s">
        <v>65</v>
      </c>
      <c r="L38" s="915"/>
      <c r="M38" s="754" t="s">
        <v>146</v>
      </c>
      <c r="N38" s="367"/>
      <c r="O38" s="914" t="s">
        <v>67</v>
      </c>
      <c r="P38" s="915"/>
      <c r="Q38" s="909" t="s">
        <v>25</v>
      </c>
      <c r="R38" s="916"/>
      <c r="S38" s="909" t="s">
        <v>26</v>
      </c>
      <c r="T38" s="910"/>
    </row>
    <row r="39" spans="2:21" ht="18" customHeight="1" x14ac:dyDescent="0.45">
      <c r="B39" s="378" t="s">
        <v>137</v>
      </c>
      <c r="C39" s="23"/>
      <c r="D39" s="4"/>
      <c r="E39" s="4"/>
      <c r="F39" s="4"/>
      <c r="G39" s="749" t="s">
        <v>15</v>
      </c>
      <c r="H39" s="77"/>
      <c r="I39" s="32" t="s">
        <v>15</v>
      </c>
      <c r="J39" s="32"/>
      <c r="K39" s="32" t="s">
        <v>15</v>
      </c>
      <c r="L39" s="862" t="s">
        <v>17</v>
      </c>
      <c r="M39" s="32" t="s">
        <v>15</v>
      </c>
      <c r="N39" s="862" t="s">
        <v>17</v>
      </c>
      <c r="O39" s="32" t="s">
        <v>15</v>
      </c>
      <c r="P39" s="862" t="s">
        <v>17</v>
      </c>
      <c r="Q39" s="32" t="s">
        <v>15</v>
      </c>
      <c r="R39" s="862" t="s">
        <v>17</v>
      </c>
      <c r="S39" s="32" t="s">
        <v>15</v>
      </c>
      <c r="T39" s="864" t="s">
        <v>17</v>
      </c>
    </row>
    <row r="40" spans="2:21" ht="14.25" customHeight="1" x14ac:dyDescent="0.25">
      <c r="B40" s="390"/>
      <c r="C40" s="35"/>
      <c r="D40" s="36"/>
      <c r="E40" s="36"/>
      <c r="F40" s="36"/>
      <c r="G40" s="620">
        <f>G19</f>
        <v>6.0000000000000005E-2</v>
      </c>
      <c r="H40" s="747" t="s">
        <v>17</v>
      </c>
      <c r="I40" s="747">
        <f>I19</f>
        <v>7.0000000000000007E-2</v>
      </c>
      <c r="J40" s="747" t="s">
        <v>17</v>
      </c>
      <c r="K40" s="747">
        <f>K19</f>
        <v>0.08</v>
      </c>
      <c r="L40" s="863"/>
      <c r="M40" s="747">
        <f>M19</f>
        <v>0.09</v>
      </c>
      <c r="N40" s="863"/>
      <c r="O40" s="747">
        <f>O19</f>
        <v>9.9999999999999992E-2</v>
      </c>
      <c r="P40" s="863"/>
      <c r="Q40" s="747">
        <f>Q19</f>
        <v>0.10999999999999999</v>
      </c>
      <c r="R40" s="863"/>
      <c r="S40" s="747">
        <f>S19</f>
        <v>0.11999999999999998</v>
      </c>
      <c r="T40" s="861"/>
    </row>
    <row r="41" spans="2:21" ht="12.95" customHeight="1" x14ac:dyDescent="0.2">
      <c r="B41" s="387"/>
      <c r="C41" s="41"/>
      <c r="D41" s="42"/>
      <c r="E41" s="42"/>
      <c r="F41" s="64"/>
      <c r="G41" s="210"/>
      <c r="H41" s="43"/>
      <c r="I41" s="884">
        <f>ROUND(I28*$I$40,2)</f>
        <v>36.99</v>
      </c>
      <c r="J41" s="43"/>
      <c r="K41" s="884">
        <f>ROUND(I28*$K$40,2)</f>
        <v>42.28</v>
      </c>
      <c r="L41" s="43"/>
      <c r="M41" s="43"/>
      <c r="N41" s="43"/>
      <c r="O41" s="43"/>
      <c r="P41" s="43"/>
      <c r="Q41" s="43"/>
      <c r="R41" s="43"/>
      <c r="S41" s="43"/>
      <c r="T41" s="380"/>
    </row>
    <row r="42" spans="2:21" ht="17.100000000000001" customHeight="1" x14ac:dyDescent="0.25">
      <c r="B42" s="391">
        <v>1</v>
      </c>
      <c r="C42" s="351" t="s">
        <v>48</v>
      </c>
      <c r="D42" s="334"/>
      <c r="E42" s="334"/>
      <c r="F42" s="353">
        <v>50000</v>
      </c>
      <c r="G42" s="349">
        <f>ROUND(I28*$G$40,2)</f>
        <v>31.71</v>
      </c>
      <c r="H42" s="350">
        <f>I28+J28+G42</f>
        <v>665.8900000000001</v>
      </c>
      <c r="I42" s="885"/>
      <c r="J42" s="349">
        <f>I28+J28+I41</f>
        <v>671.17000000000007</v>
      </c>
      <c r="K42" s="886"/>
      <c r="L42" s="350">
        <f>I28+J28+K41</f>
        <v>676.46</v>
      </c>
      <c r="M42" s="350">
        <f>ROUND(I28*$M$40,2)</f>
        <v>47.56</v>
      </c>
      <c r="N42" s="350">
        <f>I28+J28+M42</f>
        <v>681.74</v>
      </c>
      <c r="O42" s="350">
        <f>ROUND(I28*$O$40,2)</f>
        <v>52.85</v>
      </c>
      <c r="P42" s="350">
        <f>I28+J28+O42</f>
        <v>687.03000000000009</v>
      </c>
      <c r="Q42" s="350">
        <f>ROUND(I28*$Q$40,2)</f>
        <v>58.13</v>
      </c>
      <c r="R42" s="350">
        <f>I28+J28+Q42</f>
        <v>692.31000000000006</v>
      </c>
      <c r="S42" s="350">
        <f>ROUND(I28*$S$40,2)</f>
        <v>63.42</v>
      </c>
      <c r="T42" s="392">
        <f>SUM(I28+J28+S42)</f>
        <v>697.6</v>
      </c>
    </row>
    <row r="43" spans="2:21" ht="20.100000000000001" customHeight="1" x14ac:dyDescent="0.25">
      <c r="B43" s="393">
        <v>2</v>
      </c>
      <c r="C43" s="352" t="s">
        <v>49</v>
      </c>
      <c r="D43" s="338">
        <v>50000.01</v>
      </c>
      <c r="E43" s="339" t="s">
        <v>50</v>
      </c>
      <c r="F43" s="337">
        <v>200000</v>
      </c>
      <c r="G43" s="344">
        <f t="shared" ref="G43:G48" si="11">ROUND(I30*$G$40,2)</f>
        <v>63.42</v>
      </c>
      <c r="H43" s="336">
        <f t="shared" ref="H43:H48" si="12">I30+J30+G43</f>
        <v>1331.7800000000002</v>
      </c>
      <c r="I43" s="344">
        <f t="shared" ref="I43:I48" si="13">ROUND(I30*$I$40,2)</f>
        <v>73.989999999999995</v>
      </c>
      <c r="J43" s="344">
        <f t="shared" ref="J43:J48" si="14">I30+J30+I43</f>
        <v>1342.3500000000001</v>
      </c>
      <c r="K43" s="753">
        <f t="shared" ref="K43:K48" si="15">ROUND(I30*$K$40,2)</f>
        <v>84.56</v>
      </c>
      <c r="L43" s="350">
        <f t="shared" ref="L43:L48" si="16">I30+J30+K43</f>
        <v>1352.92</v>
      </c>
      <c r="M43" s="350">
        <f t="shared" ref="M43:M48" si="17">ROUND(I30*$M$40,2)</f>
        <v>95.13</v>
      </c>
      <c r="N43" s="350">
        <f t="shared" ref="N43:N48" si="18">I30+J30+M43</f>
        <v>1363.4900000000002</v>
      </c>
      <c r="O43" s="350">
        <f t="shared" ref="O43:O48" si="19">ROUND(I30*$O$40,2)</f>
        <v>105.7</v>
      </c>
      <c r="P43" s="350">
        <f t="shared" ref="P43:P48" si="20">I30+J30+O43</f>
        <v>1374.0600000000002</v>
      </c>
      <c r="Q43" s="350">
        <f t="shared" ref="Q43:Q48" si="21">ROUND(I30*$Q$40,2)</f>
        <v>116.27</v>
      </c>
      <c r="R43" s="350">
        <f t="shared" ref="R43:R48" si="22">I30+J30+Q43</f>
        <v>1384.63</v>
      </c>
      <c r="S43" s="350">
        <f t="shared" ref="S43:S48" si="23">ROUND(I30*$S$40,2)</f>
        <v>126.84</v>
      </c>
      <c r="T43" s="383">
        <f t="shared" ref="T43:T48" si="24">I30+J30+S43</f>
        <v>1395.2</v>
      </c>
    </row>
    <row r="44" spans="2:21" ht="20.100000000000001" customHeight="1" x14ac:dyDescent="0.25">
      <c r="B44" s="393">
        <v>3</v>
      </c>
      <c r="C44" s="352" t="s">
        <v>49</v>
      </c>
      <c r="D44" s="338">
        <v>200000.01</v>
      </c>
      <c r="E44" s="339" t="s">
        <v>50</v>
      </c>
      <c r="F44" s="337">
        <v>500000</v>
      </c>
      <c r="G44" s="344">
        <f t="shared" si="11"/>
        <v>95.13</v>
      </c>
      <c r="H44" s="336">
        <f t="shared" si="12"/>
        <v>1997.6799999999998</v>
      </c>
      <c r="I44" s="344">
        <f t="shared" si="13"/>
        <v>110.98</v>
      </c>
      <c r="J44" s="344">
        <f t="shared" si="14"/>
        <v>2013.53</v>
      </c>
      <c r="K44" s="753">
        <f t="shared" si="15"/>
        <v>126.84</v>
      </c>
      <c r="L44" s="350">
        <f t="shared" si="16"/>
        <v>2029.3899999999999</v>
      </c>
      <c r="M44" s="350">
        <f t="shared" si="17"/>
        <v>142.69</v>
      </c>
      <c r="N44" s="350">
        <f t="shared" si="18"/>
        <v>2045.24</v>
      </c>
      <c r="O44" s="350">
        <f t="shared" si="19"/>
        <v>158.55000000000001</v>
      </c>
      <c r="P44" s="350">
        <f t="shared" si="20"/>
        <v>2061.1</v>
      </c>
      <c r="Q44" s="350">
        <f t="shared" si="21"/>
        <v>174.4</v>
      </c>
      <c r="R44" s="350">
        <f t="shared" si="22"/>
        <v>2076.9499999999998</v>
      </c>
      <c r="S44" s="350">
        <f t="shared" si="23"/>
        <v>190.26</v>
      </c>
      <c r="T44" s="383">
        <f t="shared" si="24"/>
        <v>2092.81</v>
      </c>
    </row>
    <row r="45" spans="2:21" ht="20.100000000000001" customHeight="1" x14ac:dyDescent="0.25">
      <c r="B45" s="393">
        <v>4</v>
      </c>
      <c r="C45" s="352" t="s">
        <v>49</v>
      </c>
      <c r="D45" s="338">
        <v>500000.01</v>
      </c>
      <c r="E45" s="339" t="s">
        <v>50</v>
      </c>
      <c r="F45" s="337">
        <v>1000000</v>
      </c>
      <c r="G45" s="344">
        <f t="shared" si="11"/>
        <v>126.84</v>
      </c>
      <c r="H45" s="336">
        <f t="shared" si="12"/>
        <v>2663.54</v>
      </c>
      <c r="I45" s="344">
        <f t="shared" si="13"/>
        <v>147.97</v>
      </c>
      <c r="J45" s="344">
        <f t="shared" si="14"/>
        <v>2684.6699999999996</v>
      </c>
      <c r="K45" s="753">
        <f t="shared" si="15"/>
        <v>169.11</v>
      </c>
      <c r="L45" s="350">
        <f t="shared" si="16"/>
        <v>2705.81</v>
      </c>
      <c r="M45" s="350">
        <f t="shared" si="17"/>
        <v>190.25</v>
      </c>
      <c r="N45" s="350">
        <f t="shared" si="18"/>
        <v>2726.95</v>
      </c>
      <c r="O45" s="350">
        <f t="shared" si="19"/>
        <v>211.39</v>
      </c>
      <c r="P45" s="350">
        <f t="shared" si="20"/>
        <v>2748.0899999999997</v>
      </c>
      <c r="Q45" s="350">
        <f t="shared" si="21"/>
        <v>232.53</v>
      </c>
      <c r="R45" s="350">
        <f t="shared" si="22"/>
        <v>2769.23</v>
      </c>
      <c r="S45" s="350">
        <f t="shared" si="23"/>
        <v>253.67</v>
      </c>
      <c r="T45" s="383">
        <f t="shared" si="24"/>
        <v>2790.37</v>
      </c>
    </row>
    <row r="46" spans="2:21" ht="20.100000000000001" customHeight="1" x14ac:dyDescent="0.25">
      <c r="B46" s="393">
        <v>5</v>
      </c>
      <c r="C46" s="352" t="s">
        <v>49</v>
      </c>
      <c r="D46" s="338">
        <v>1000000.01</v>
      </c>
      <c r="E46" s="339" t="s">
        <v>50</v>
      </c>
      <c r="F46" s="337">
        <v>2000000</v>
      </c>
      <c r="G46" s="344">
        <f t="shared" si="11"/>
        <v>158.55000000000001</v>
      </c>
      <c r="H46" s="336">
        <f t="shared" si="12"/>
        <v>3329.4500000000003</v>
      </c>
      <c r="I46" s="344">
        <f t="shared" si="13"/>
        <v>184.97</v>
      </c>
      <c r="J46" s="344">
        <f t="shared" si="14"/>
        <v>3355.87</v>
      </c>
      <c r="K46" s="753">
        <f t="shared" si="15"/>
        <v>211.39</v>
      </c>
      <c r="L46" s="350">
        <f t="shared" si="16"/>
        <v>3382.29</v>
      </c>
      <c r="M46" s="350">
        <f t="shared" si="17"/>
        <v>237.82</v>
      </c>
      <c r="N46" s="350">
        <f t="shared" si="18"/>
        <v>3408.7200000000003</v>
      </c>
      <c r="O46" s="350">
        <f t="shared" si="19"/>
        <v>264.24</v>
      </c>
      <c r="P46" s="350">
        <f t="shared" si="20"/>
        <v>3435.1400000000003</v>
      </c>
      <c r="Q46" s="350">
        <f t="shared" si="21"/>
        <v>290.67</v>
      </c>
      <c r="R46" s="350">
        <f t="shared" si="22"/>
        <v>3461.57</v>
      </c>
      <c r="S46" s="350">
        <f t="shared" si="23"/>
        <v>317.08999999999997</v>
      </c>
      <c r="T46" s="383">
        <f t="shared" si="24"/>
        <v>3487.9900000000002</v>
      </c>
    </row>
    <row r="47" spans="2:21" ht="20.100000000000001" customHeight="1" x14ac:dyDescent="0.25">
      <c r="B47" s="393">
        <v>6</v>
      </c>
      <c r="C47" s="352" t="s">
        <v>49</v>
      </c>
      <c r="D47" s="338">
        <v>2000000.01</v>
      </c>
      <c r="E47" s="339" t="s">
        <v>50</v>
      </c>
      <c r="F47" s="337">
        <v>10000000</v>
      </c>
      <c r="G47" s="344">
        <f t="shared" si="11"/>
        <v>190.25</v>
      </c>
      <c r="H47" s="336">
        <f t="shared" si="12"/>
        <v>3995.3199999999997</v>
      </c>
      <c r="I47" s="344">
        <f t="shared" si="13"/>
        <v>221.96</v>
      </c>
      <c r="J47" s="344">
        <f t="shared" si="14"/>
        <v>4027.0299999999997</v>
      </c>
      <c r="K47" s="753">
        <f t="shared" si="15"/>
        <v>253.67</v>
      </c>
      <c r="L47" s="350">
        <f t="shared" si="16"/>
        <v>4058.74</v>
      </c>
      <c r="M47" s="350">
        <f t="shared" si="17"/>
        <v>285.38</v>
      </c>
      <c r="N47" s="350">
        <f t="shared" si="18"/>
        <v>4090.45</v>
      </c>
      <c r="O47" s="350">
        <f t="shared" si="19"/>
        <v>317.08999999999997</v>
      </c>
      <c r="P47" s="350">
        <f t="shared" si="20"/>
        <v>4122.16</v>
      </c>
      <c r="Q47" s="350">
        <f t="shared" si="21"/>
        <v>348.8</v>
      </c>
      <c r="R47" s="350">
        <f t="shared" si="22"/>
        <v>4153.87</v>
      </c>
      <c r="S47" s="350">
        <f t="shared" si="23"/>
        <v>380.51</v>
      </c>
      <c r="T47" s="383">
        <f t="shared" si="24"/>
        <v>4185.58</v>
      </c>
    </row>
    <row r="48" spans="2:21" ht="20.100000000000001" customHeight="1" thickBot="1" x14ac:dyDescent="0.3">
      <c r="B48" s="394">
        <v>7</v>
      </c>
      <c r="C48" s="371" t="s">
        <v>135</v>
      </c>
      <c r="D48" s="372"/>
      <c r="E48" s="373"/>
      <c r="F48" s="374">
        <v>10000000</v>
      </c>
      <c r="G48" s="375">
        <f t="shared" si="11"/>
        <v>253.67</v>
      </c>
      <c r="H48" s="395">
        <f t="shared" si="12"/>
        <v>5327.08</v>
      </c>
      <c r="I48" s="375">
        <f t="shared" si="13"/>
        <v>295.95</v>
      </c>
      <c r="J48" s="375">
        <f t="shared" si="14"/>
        <v>5369.36</v>
      </c>
      <c r="K48" s="396">
        <f t="shared" si="15"/>
        <v>338.23</v>
      </c>
      <c r="L48" s="397">
        <f t="shared" si="16"/>
        <v>5411.6399999999994</v>
      </c>
      <c r="M48" s="397">
        <f t="shared" si="17"/>
        <v>380.51</v>
      </c>
      <c r="N48" s="397">
        <f t="shared" si="18"/>
        <v>5453.92</v>
      </c>
      <c r="O48" s="395">
        <f t="shared" si="19"/>
        <v>422.78</v>
      </c>
      <c r="P48" s="395">
        <f t="shared" si="20"/>
        <v>5496.19</v>
      </c>
      <c r="Q48" s="395">
        <f t="shared" si="21"/>
        <v>465.06</v>
      </c>
      <c r="R48" s="395">
        <f t="shared" si="22"/>
        <v>5538.47</v>
      </c>
      <c r="S48" s="395">
        <f t="shared" si="23"/>
        <v>507.34</v>
      </c>
      <c r="T48" s="398">
        <f t="shared" si="24"/>
        <v>5580.75</v>
      </c>
    </row>
    <row r="49" spans="2:24" ht="48" customHeight="1" x14ac:dyDescent="0.25">
      <c r="C49" s="887" t="s">
        <v>285</v>
      </c>
      <c r="D49" s="887"/>
      <c r="E49" s="887"/>
      <c r="F49" s="887"/>
      <c r="G49" s="887"/>
      <c r="H49" s="252"/>
      <c r="I49" s="252"/>
      <c r="J49" s="252"/>
      <c r="K49" s="364"/>
      <c r="L49" s="252"/>
      <c r="M49" s="252"/>
      <c r="N49" s="252"/>
      <c r="O49" s="252"/>
      <c r="P49" s="896" t="s">
        <v>286</v>
      </c>
      <c r="Q49" s="896"/>
      <c r="R49" s="896"/>
      <c r="S49" s="896"/>
      <c r="T49" s="896"/>
      <c r="U49" s="896"/>
      <c r="W49" s="759"/>
      <c r="X49" s="759"/>
    </row>
    <row r="50" spans="2:24" ht="33" customHeight="1" x14ac:dyDescent="0.25">
      <c r="C50" s="888"/>
      <c r="D50" s="888"/>
      <c r="E50" s="888"/>
      <c r="F50" s="888"/>
      <c r="G50" s="888"/>
      <c r="V50" s="258"/>
    </row>
    <row r="51" spans="2:24" ht="36.75" customHeight="1" x14ac:dyDescent="0.3">
      <c r="B51" s="399"/>
      <c r="C51" s="887"/>
      <c r="D51" s="887"/>
      <c r="E51" s="887"/>
      <c r="F51" s="887"/>
      <c r="G51" s="887"/>
      <c r="H51" s="252"/>
      <c r="I51" s="252"/>
      <c r="J51" s="252"/>
      <c r="K51" s="364"/>
      <c r="L51" s="252"/>
      <c r="M51" s="252"/>
      <c r="N51" s="252"/>
      <c r="O51" s="252"/>
      <c r="P51" s="920"/>
      <c r="Q51" s="920"/>
      <c r="R51" s="920"/>
      <c r="S51" s="920"/>
      <c r="T51" s="920"/>
      <c r="U51" s="920"/>
    </row>
    <row r="52" spans="2:24" ht="15" x14ac:dyDescent="0.15">
      <c r="C52" s="774"/>
      <c r="D52" s="774"/>
      <c r="E52" s="774"/>
      <c r="F52" s="774"/>
      <c r="G52" s="774"/>
    </row>
    <row r="53" spans="2:24" ht="20.25" x14ac:dyDescent="0.3">
      <c r="B53" s="898" t="s">
        <v>301</v>
      </c>
      <c r="C53" s="898"/>
      <c r="D53" s="898"/>
      <c r="E53" s="898"/>
      <c r="F53" s="898"/>
      <c r="G53" s="775"/>
      <c r="H53" s="898" t="s">
        <v>303</v>
      </c>
      <c r="I53" s="898"/>
      <c r="J53" s="898"/>
      <c r="K53" s="898"/>
      <c r="L53" s="898"/>
      <c r="M53" s="588"/>
      <c r="N53" s="585" t="s">
        <v>274</v>
      </c>
      <c r="O53" s="898" t="s">
        <v>304</v>
      </c>
      <c r="P53" s="898"/>
      <c r="Q53" s="898"/>
      <c r="R53" s="898"/>
      <c r="S53" s="898"/>
      <c r="T53" s="585"/>
      <c r="U53" s="585"/>
    </row>
    <row r="54" spans="2:24" ht="20.25" x14ac:dyDescent="0.3">
      <c r="B54" s="898" t="s">
        <v>302</v>
      </c>
      <c r="C54" s="898"/>
      <c r="D54" s="898"/>
      <c r="E54" s="898"/>
      <c r="F54" s="898"/>
      <c r="G54" s="773"/>
      <c r="H54" s="899" t="s">
        <v>294</v>
      </c>
      <c r="I54" s="899"/>
      <c r="J54" s="899"/>
      <c r="K54" s="899"/>
      <c r="L54" s="899"/>
      <c r="M54" s="588"/>
      <c r="N54" s="588"/>
      <c r="O54" s="898" t="s">
        <v>305</v>
      </c>
      <c r="P54" s="898"/>
      <c r="Q54" s="898"/>
      <c r="R54" s="898"/>
      <c r="S54" s="898"/>
      <c r="T54" s="588"/>
      <c r="U54" s="588"/>
    </row>
  </sheetData>
  <sheetProtection algorithmName="SHA-512" hashValue="FqqTn8o6YefaADi4Bs/gJO7bXqW6xarNGCk7cZKkApfz88hsNwiZZBG1c4nbwLFSgj3bO0dulNV6/eJheKHeMA==" saltValue="E7SmU46RcH/3AJ03mtVmlg==" spinCount="100000" sheet="1" objects="1" scenarios="1"/>
  <mergeCells count="62">
    <mergeCell ref="B54:F54"/>
    <mergeCell ref="H53:L53"/>
    <mergeCell ref="H54:L54"/>
    <mergeCell ref="O54:S54"/>
    <mergeCell ref="B7:T7"/>
    <mergeCell ref="T18:T19"/>
    <mergeCell ref="C8:T8"/>
    <mergeCell ref="R10:R11"/>
    <mergeCell ref="T10:T11"/>
    <mergeCell ref="G17:H17"/>
    <mergeCell ref="I17:J17"/>
    <mergeCell ref="K17:L17"/>
    <mergeCell ref="M17:N17"/>
    <mergeCell ref="O17:P17"/>
    <mergeCell ref="Q17:R17"/>
    <mergeCell ref="S17:T17"/>
    <mergeCell ref="A2:T2"/>
    <mergeCell ref="A3:T3"/>
    <mergeCell ref="A4:T4"/>
    <mergeCell ref="A5:T5"/>
    <mergeCell ref="A6:T6"/>
    <mergeCell ref="J18:J19"/>
    <mergeCell ref="L18:L19"/>
    <mergeCell ref="N18:N19"/>
    <mergeCell ref="P18:P19"/>
    <mergeCell ref="R18:R19"/>
    <mergeCell ref="C24:F27"/>
    <mergeCell ref="G24:G25"/>
    <mergeCell ref="H24:H27"/>
    <mergeCell ref="I24:I25"/>
    <mergeCell ref="J24:T24"/>
    <mergeCell ref="Q25:R25"/>
    <mergeCell ref="S25:T25"/>
    <mergeCell ref="R26:R27"/>
    <mergeCell ref="T26:T27"/>
    <mergeCell ref="B28:B29"/>
    <mergeCell ref="H28:H29"/>
    <mergeCell ref="I28:I29"/>
    <mergeCell ref="J28:J29"/>
    <mergeCell ref="K28:K29"/>
    <mergeCell ref="I41:I42"/>
    <mergeCell ref="K41:K42"/>
    <mergeCell ref="S28:S29"/>
    <mergeCell ref="G38:H38"/>
    <mergeCell ref="I38:J38"/>
    <mergeCell ref="K38:L38"/>
    <mergeCell ref="O38:P38"/>
    <mergeCell ref="Q38:R38"/>
    <mergeCell ref="S38:T38"/>
    <mergeCell ref="L28:L29"/>
    <mergeCell ref="L39:L40"/>
    <mergeCell ref="N39:N40"/>
    <mergeCell ref="P39:P40"/>
    <mergeCell ref="R39:R40"/>
    <mergeCell ref="T39:T40"/>
    <mergeCell ref="O53:S53"/>
    <mergeCell ref="C49:G49"/>
    <mergeCell ref="P49:U49"/>
    <mergeCell ref="C50:G50"/>
    <mergeCell ref="C51:G51"/>
    <mergeCell ref="P51:U51"/>
    <mergeCell ref="B53:F53"/>
  </mergeCells>
  <printOptions horizontalCentered="1" verticalCentered="1"/>
  <pageMargins left="0" right="0" top="0" bottom="0" header="0" footer="0"/>
  <pageSetup paperSize="9" scale="42" firstPageNumber="0" fitToWidth="49" fitToHeight="0" orientation="landscape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A52"/>
  <sheetViews>
    <sheetView topLeftCell="D1" workbookViewId="0">
      <selection activeCell="G14" sqref="G14:H15"/>
    </sheetView>
  </sheetViews>
  <sheetFormatPr defaultRowHeight="10.5" x14ac:dyDescent="0.15"/>
  <cols>
    <col min="1" max="1" width="15.6640625" customWidth="1"/>
    <col min="2" max="2" width="10.6640625" customWidth="1"/>
    <col min="3" max="3" width="23.5" customWidth="1"/>
    <col min="4" max="4" width="11.1640625" customWidth="1"/>
    <col min="5" max="5" width="20.83203125" customWidth="1"/>
    <col min="6" max="6" width="24.6640625" customWidth="1"/>
    <col min="7" max="7" width="14.1640625" customWidth="1"/>
    <col min="8" max="8" width="15.6640625" customWidth="1"/>
    <col min="9" max="9" width="15.33203125" customWidth="1"/>
    <col min="10" max="10" width="15.6640625" customWidth="1"/>
    <col min="11" max="11" width="15" customWidth="1"/>
    <col min="12" max="12" width="15.6640625" customWidth="1"/>
    <col min="13" max="13" width="16.1640625" customWidth="1"/>
    <col min="14" max="14" width="16.5" customWidth="1"/>
    <col min="15" max="15" width="15.1640625" customWidth="1"/>
    <col min="16" max="16" width="16.5" customWidth="1"/>
    <col min="17" max="17" width="14.5" customWidth="1"/>
    <col min="18" max="18" width="15.83203125" customWidth="1"/>
    <col min="19" max="20" width="15.33203125" customWidth="1"/>
    <col min="21" max="21" width="14.5" customWidth="1"/>
    <col min="22" max="22" width="16.83203125" customWidth="1"/>
    <col min="23" max="23" width="15.83203125" customWidth="1"/>
    <col min="24" max="24" width="16.5" customWidth="1"/>
  </cols>
  <sheetData>
    <row r="5" spans="1:27" ht="12.75" x14ac:dyDescent="0.2">
      <c r="A5" s="647"/>
      <c r="B5" s="647"/>
      <c r="C5" s="647"/>
      <c r="D5" s="647"/>
      <c r="E5" s="647"/>
      <c r="F5" s="647"/>
      <c r="G5" s="647"/>
      <c r="H5" s="647"/>
      <c r="I5" s="647"/>
      <c r="J5" s="647"/>
      <c r="K5" s="647"/>
      <c r="L5" s="647"/>
      <c r="M5" s="647"/>
      <c r="N5" s="647"/>
      <c r="O5" s="647"/>
      <c r="P5" s="647"/>
      <c r="Q5" s="647"/>
      <c r="R5" s="647"/>
      <c r="S5" s="647"/>
      <c r="T5" s="647"/>
      <c r="U5" s="647"/>
      <c r="V5" s="647"/>
      <c r="W5" s="647"/>
      <c r="X5" s="647"/>
      <c r="Y5" s="647"/>
      <c r="Z5" s="647"/>
      <c r="AA5" s="647"/>
    </row>
    <row r="6" spans="1:27" ht="23.25" x14ac:dyDescent="0.35">
      <c r="A6" s="742" t="s">
        <v>273</v>
      </c>
      <c r="B6" s="742"/>
      <c r="C6" s="206"/>
      <c r="D6" s="206"/>
      <c r="E6" s="206"/>
      <c r="F6" s="206"/>
      <c r="G6" s="206"/>
      <c r="H6" s="206"/>
      <c r="I6" s="206"/>
      <c r="J6" s="794" t="s">
        <v>131</v>
      </c>
      <c r="K6" s="794"/>
      <c r="L6" s="794"/>
      <c r="M6" s="794"/>
      <c r="N6" s="794"/>
      <c r="O6" s="794"/>
      <c r="P6" s="206"/>
      <c r="Q6" s="206"/>
      <c r="R6" s="206"/>
      <c r="S6" s="206"/>
      <c r="T6" s="206"/>
      <c r="U6" s="206"/>
      <c r="V6" s="206"/>
      <c r="W6" s="206"/>
      <c r="X6" s="206"/>
      <c r="Y6" s="792"/>
      <c r="Z6" s="792"/>
      <c r="AA6" s="792"/>
    </row>
    <row r="7" spans="1:27" ht="23.25" x14ac:dyDescent="0.35">
      <c r="A7" s="746"/>
      <c r="B7" s="928" t="s">
        <v>133</v>
      </c>
      <c r="C7" s="928"/>
      <c r="D7" s="928"/>
      <c r="E7" s="928"/>
      <c r="F7" s="928"/>
      <c r="G7" s="928"/>
      <c r="H7" s="928"/>
      <c r="I7" s="928"/>
      <c r="J7" s="928"/>
      <c r="K7" s="928"/>
      <c r="L7" s="928"/>
      <c r="M7" s="928"/>
      <c r="N7" s="928"/>
      <c r="O7" s="928"/>
      <c r="P7" s="928"/>
      <c r="Q7" s="928"/>
      <c r="R7" s="928"/>
      <c r="S7" s="928"/>
      <c r="T7" s="928"/>
      <c r="U7" s="928"/>
      <c r="V7" s="928"/>
      <c r="W7" s="928"/>
      <c r="X7" s="928"/>
      <c r="Y7" s="645"/>
      <c r="Z7" s="645"/>
      <c r="AA7" s="645"/>
    </row>
    <row r="8" spans="1:27" ht="23.25" x14ac:dyDescent="0.35">
      <c r="A8" s="742"/>
      <c r="B8" s="794" t="s">
        <v>132</v>
      </c>
      <c r="C8" s="794"/>
      <c r="D8" s="794"/>
      <c r="E8" s="794"/>
      <c r="F8" s="794"/>
      <c r="G8" s="794"/>
      <c r="H8" s="794"/>
      <c r="I8" s="794"/>
      <c r="J8" s="794"/>
      <c r="K8" s="794"/>
      <c r="L8" s="794"/>
      <c r="M8" s="794"/>
      <c r="N8" s="794"/>
      <c r="O8" s="794"/>
      <c r="P8" s="794"/>
      <c r="Q8" s="794"/>
      <c r="R8" s="794"/>
      <c r="S8" s="794"/>
      <c r="T8" s="794"/>
      <c r="U8" s="794"/>
      <c r="V8" s="794"/>
      <c r="W8" s="794"/>
      <c r="X8" s="794"/>
      <c r="Y8" s="216"/>
      <c r="Z8" s="216"/>
      <c r="AA8" s="216"/>
    </row>
    <row r="9" spans="1:27" ht="33.75" x14ac:dyDescent="0.65">
      <c r="A9" s="737"/>
      <c r="B9" s="929" t="s">
        <v>0</v>
      </c>
      <c r="C9" s="929"/>
      <c r="D9" s="929"/>
      <c r="E9" s="929"/>
      <c r="F9" s="929"/>
      <c r="G9" s="929"/>
      <c r="H9" s="929"/>
      <c r="I9" s="929"/>
      <c r="J9" s="929"/>
      <c r="K9" s="929"/>
      <c r="L9" s="929"/>
      <c r="M9" s="929"/>
      <c r="N9" s="929"/>
      <c r="O9" s="929"/>
      <c r="P9" s="929"/>
      <c r="Q9" s="929"/>
      <c r="R9" s="929"/>
      <c r="S9" s="929"/>
      <c r="T9" s="929"/>
      <c r="U9" s="929"/>
      <c r="V9" s="929"/>
      <c r="W9" s="929"/>
      <c r="X9" s="929"/>
      <c r="Y9" s="13"/>
      <c r="Z9" s="13"/>
      <c r="AA9" s="13"/>
    </row>
    <row r="10" spans="1:27" ht="33.75" x14ac:dyDescent="0.65">
      <c r="A10" s="737"/>
      <c r="B10" s="929" t="s">
        <v>293</v>
      </c>
      <c r="C10" s="929"/>
      <c r="D10" s="929"/>
      <c r="E10" s="929"/>
      <c r="F10" s="929"/>
      <c r="G10" s="929"/>
      <c r="H10" s="929"/>
      <c r="I10" s="929"/>
      <c r="J10" s="929"/>
      <c r="K10" s="929"/>
      <c r="L10" s="929"/>
      <c r="M10" s="929"/>
      <c r="N10" s="929"/>
      <c r="O10" s="929"/>
      <c r="P10" s="929"/>
      <c r="Q10" s="929"/>
      <c r="R10" s="929"/>
      <c r="S10" s="929"/>
      <c r="T10" s="929"/>
      <c r="U10" s="929"/>
      <c r="V10" s="929"/>
      <c r="W10" s="929"/>
      <c r="X10" s="929"/>
      <c r="Y10" s="13"/>
      <c r="Z10" s="13"/>
      <c r="AA10" s="13"/>
    </row>
    <row r="11" spans="1:27" ht="24" thickBot="1" x14ac:dyDescent="0.2">
      <c r="A11" s="924" t="s">
        <v>297</v>
      </c>
      <c r="B11" s="924"/>
      <c r="C11" s="924"/>
      <c r="D11" s="924"/>
      <c r="E11" s="924"/>
      <c r="F11" s="924"/>
      <c r="G11" s="924"/>
      <c r="H11" s="924"/>
      <c r="I11" s="924"/>
      <c r="J11" s="924"/>
      <c r="K11" s="924"/>
      <c r="L11" s="924"/>
      <c r="M11" s="924"/>
      <c r="N11" s="924"/>
      <c r="O11" s="924"/>
      <c r="P11" s="924"/>
      <c r="Q11" s="924"/>
      <c r="R11" s="924"/>
      <c r="S11" s="924"/>
      <c r="T11" s="924"/>
      <c r="U11" s="924"/>
      <c r="V11" s="924"/>
      <c r="W11" s="924"/>
      <c r="X11" s="924"/>
      <c r="Y11" s="643"/>
      <c r="Z11" s="643"/>
      <c r="AA11" s="643"/>
    </row>
    <row r="12" spans="1:27" ht="23.25" thickBot="1" x14ac:dyDescent="0.25">
      <c r="A12" s="933" t="s">
        <v>2</v>
      </c>
      <c r="B12" s="934"/>
      <c r="C12" s="934"/>
      <c r="D12" s="934"/>
      <c r="E12" s="934"/>
      <c r="F12" s="934"/>
      <c r="G12" s="934"/>
      <c r="H12" s="934"/>
      <c r="I12" s="934"/>
      <c r="J12" s="934"/>
      <c r="K12" s="934"/>
      <c r="L12" s="935"/>
      <c r="M12" s="99"/>
      <c r="N12" s="99"/>
      <c r="O12" s="99"/>
      <c r="P12" s="99"/>
      <c r="Q12" s="99"/>
      <c r="R12" s="99"/>
      <c r="S12" s="99"/>
      <c r="T12" s="99"/>
      <c r="U12" s="99"/>
      <c r="V12" s="99"/>
      <c r="W12" s="99"/>
      <c r="X12" s="99"/>
      <c r="Y12" s="13"/>
      <c r="Z12" s="13"/>
      <c r="AA12" s="13"/>
    </row>
    <row r="13" spans="1:27" ht="16.5" thickTop="1" x14ac:dyDescent="0.25">
      <c r="A13" s="627"/>
      <c r="B13" s="277"/>
      <c r="C13" s="277"/>
      <c r="D13" s="277"/>
      <c r="E13" s="278"/>
      <c r="F13" s="789" t="s">
        <v>5</v>
      </c>
      <c r="G13" s="4" t="s">
        <v>46</v>
      </c>
      <c r="H13" s="24"/>
      <c r="I13" s="4" t="s">
        <v>91</v>
      </c>
      <c r="J13" s="24"/>
      <c r="K13" s="4" t="s">
        <v>92</v>
      </c>
      <c r="L13" s="628"/>
      <c r="M13" s="99"/>
      <c r="N13" s="99"/>
      <c r="O13" s="99"/>
      <c r="P13" s="99"/>
      <c r="Q13" s="99"/>
      <c r="R13" s="99"/>
      <c r="S13" s="99"/>
      <c r="T13" s="99"/>
      <c r="U13" s="99"/>
      <c r="V13" s="99"/>
      <c r="W13" s="99"/>
      <c r="X13" s="99"/>
      <c r="Y13" s="13"/>
      <c r="Z13" s="13"/>
      <c r="AA13" s="13"/>
    </row>
    <row r="14" spans="1:27" ht="15.75" x14ac:dyDescent="0.25">
      <c r="A14" s="629"/>
      <c r="B14" s="279"/>
      <c r="C14" s="279"/>
      <c r="D14" s="279"/>
      <c r="E14" s="280"/>
      <c r="F14" s="789" t="s">
        <v>3</v>
      </c>
      <c r="G14" s="936" t="s">
        <v>134</v>
      </c>
      <c r="H14" s="937"/>
      <c r="I14" s="936" t="s">
        <v>134</v>
      </c>
      <c r="J14" s="937"/>
      <c r="K14" s="940" t="s">
        <v>134</v>
      </c>
      <c r="L14" s="941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13"/>
      <c r="Z14" s="13"/>
      <c r="AA14" s="13"/>
    </row>
    <row r="15" spans="1:27" ht="15.75" x14ac:dyDescent="0.25">
      <c r="A15" s="630"/>
      <c r="B15" s="281"/>
      <c r="C15" s="281"/>
      <c r="D15" s="281"/>
      <c r="E15" s="282"/>
      <c r="F15" s="791" t="s">
        <v>37</v>
      </c>
      <c r="G15" s="938"/>
      <c r="H15" s="939"/>
      <c r="I15" s="938"/>
      <c r="J15" s="939"/>
      <c r="K15" s="942"/>
      <c r="L15" s="943"/>
      <c r="M15" s="99"/>
      <c r="N15" s="99"/>
      <c r="O15" s="99"/>
      <c r="P15" s="99"/>
      <c r="Q15" s="99"/>
      <c r="R15" s="99"/>
      <c r="S15" s="99"/>
      <c r="T15" s="99"/>
      <c r="U15" s="99"/>
      <c r="V15" s="99"/>
      <c r="W15" s="99"/>
      <c r="X15" s="99"/>
      <c r="Y15" s="13"/>
      <c r="Z15" s="13"/>
      <c r="AA15" s="13"/>
    </row>
    <row r="16" spans="1:27" ht="18" x14ac:dyDescent="0.25">
      <c r="A16" s="944" t="s">
        <v>38</v>
      </c>
      <c r="B16" s="945"/>
      <c r="C16" s="945"/>
      <c r="D16" s="945"/>
      <c r="E16" s="946"/>
      <c r="F16" s="48">
        <v>558.76</v>
      </c>
      <c r="G16" s="947">
        <f>-F16*10%+F16</f>
        <v>502.88400000000001</v>
      </c>
      <c r="H16" s="948"/>
      <c r="I16" s="947">
        <f>-F16*5%+F16</f>
        <v>530.822</v>
      </c>
      <c r="J16" s="949"/>
      <c r="K16" s="950">
        <v>558.76</v>
      </c>
      <c r="L16" s="951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13"/>
      <c r="Z16" s="13"/>
      <c r="AA16" s="13"/>
    </row>
    <row r="17" spans="1:27" ht="18.75" thickBot="1" x14ac:dyDescent="0.3">
      <c r="A17" s="952" t="s">
        <v>39</v>
      </c>
      <c r="B17" s="953"/>
      <c r="C17" s="953"/>
      <c r="D17" s="953"/>
      <c r="E17" s="954"/>
      <c r="F17" s="631">
        <v>279.38</v>
      </c>
      <c r="G17" s="955">
        <f>-F17*10%+F17</f>
        <v>251.44200000000001</v>
      </c>
      <c r="H17" s="956"/>
      <c r="I17" s="955">
        <f>-F17*5%+F17</f>
        <v>265.411</v>
      </c>
      <c r="J17" s="956"/>
      <c r="K17" s="957">
        <v>279.38</v>
      </c>
      <c r="L17" s="958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13"/>
      <c r="Z17" s="13"/>
      <c r="AA17" s="13"/>
    </row>
    <row r="18" spans="1:27" ht="15.75" thickBot="1" x14ac:dyDescent="0.25">
      <c r="B18" s="42"/>
      <c r="C18" s="42"/>
      <c r="D18" s="42"/>
      <c r="E18" s="42"/>
      <c r="F18" s="102"/>
      <c r="G18" s="42"/>
      <c r="H18" s="42"/>
      <c r="I18" s="42"/>
      <c r="J18" s="42"/>
      <c r="K18" s="42"/>
      <c r="L18" s="42"/>
      <c r="M18" s="99"/>
      <c r="N18" s="99"/>
      <c r="O18" s="99"/>
      <c r="P18" s="99"/>
      <c r="Q18" s="99"/>
      <c r="R18" s="99"/>
      <c r="S18" s="99"/>
      <c r="T18" s="99"/>
      <c r="U18" s="99"/>
      <c r="V18" s="99"/>
      <c r="W18" s="99"/>
      <c r="X18" s="99"/>
      <c r="Y18" s="13"/>
      <c r="Z18" s="13"/>
      <c r="AA18" s="13"/>
    </row>
    <row r="19" spans="1:27" ht="16.5" thickTop="1" x14ac:dyDescent="0.25">
      <c r="A19" s="959"/>
      <c r="B19" s="960"/>
      <c r="C19" s="960"/>
      <c r="D19" s="960"/>
      <c r="E19" s="961"/>
      <c r="F19" s="723" t="s">
        <v>40</v>
      </c>
      <c r="G19" s="57" t="s">
        <v>52</v>
      </c>
      <c r="H19" s="75"/>
      <c r="I19" s="57" t="s">
        <v>93</v>
      </c>
      <c r="J19" s="75"/>
      <c r="K19" s="57" t="s">
        <v>53</v>
      </c>
      <c r="L19" s="75"/>
      <c r="M19" s="57" t="s">
        <v>54</v>
      </c>
      <c r="N19" s="75"/>
      <c r="O19" s="57" t="s">
        <v>55</v>
      </c>
      <c r="P19" s="75"/>
      <c r="Q19" s="57" t="s">
        <v>41</v>
      </c>
      <c r="R19" s="75"/>
      <c r="S19" s="57" t="s">
        <v>42</v>
      </c>
      <c r="T19" s="75"/>
      <c r="U19" s="57" t="s">
        <v>43</v>
      </c>
      <c r="V19" s="75"/>
      <c r="W19" s="57" t="s">
        <v>26</v>
      </c>
      <c r="X19" s="76"/>
      <c r="Y19" s="13"/>
      <c r="Z19" s="13"/>
      <c r="AA19" s="13"/>
    </row>
    <row r="20" spans="1:27" ht="15.75" x14ac:dyDescent="0.25">
      <c r="A20" s="962"/>
      <c r="B20" s="963"/>
      <c r="C20" s="963"/>
      <c r="D20" s="963"/>
      <c r="E20" s="964"/>
      <c r="F20" s="724" t="s">
        <v>44</v>
      </c>
      <c r="G20" s="786" t="s">
        <v>15</v>
      </c>
      <c r="H20" s="291"/>
      <c r="I20" s="32" t="s">
        <v>15</v>
      </c>
      <c r="J20" s="33"/>
      <c r="K20" s="32" t="s">
        <v>15</v>
      </c>
      <c r="L20" s="33"/>
      <c r="M20" s="32" t="s">
        <v>15</v>
      </c>
      <c r="N20" s="33"/>
      <c r="O20" s="32" t="s">
        <v>15</v>
      </c>
      <c r="P20" s="33"/>
      <c r="Q20" s="32" t="s">
        <v>15</v>
      </c>
      <c r="R20" s="33"/>
      <c r="S20" s="32" t="s">
        <v>15</v>
      </c>
      <c r="T20" s="33"/>
      <c r="U20" s="32" t="s">
        <v>15</v>
      </c>
      <c r="V20" s="33"/>
      <c r="W20" s="32" t="s">
        <v>15</v>
      </c>
      <c r="X20" s="34"/>
      <c r="Y20" s="13"/>
      <c r="Z20" s="13"/>
      <c r="AA20" s="13"/>
    </row>
    <row r="21" spans="1:27" ht="15.75" x14ac:dyDescent="0.25">
      <c r="A21" s="965"/>
      <c r="B21" s="966"/>
      <c r="C21" s="966"/>
      <c r="D21" s="966"/>
      <c r="E21" s="967"/>
      <c r="F21" s="725" t="s">
        <v>149</v>
      </c>
      <c r="G21" s="620">
        <v>0.01</v>
      </c>
      <c r="H21" s="787" t="s">
        <v>17</v>
      </c>
      <c r="I21" s="782">
        <v>0.02</v>
      </c>
      <c r="J21" s="791" t="s">
        <v>17</v>
      </c>
      <c r="K21" s="782">
        <v>0.03</v>
      </c>
      <c r="L21" s="782" t="s">
        <v>17</v>
      </c>
      <c r="M21" s="782">
        <v>0.04</v>
      </c>
      <c r="N21" s="782" t="s">
        <v>17</v>
      </c>
      <c r="O21" s="782">
        <v>0.05</v>
      </c>
      <c r="P21" s="782" t="s">
        <v>17</v>
      </c>
      <c r="Q21" s="782">
        <v>0.06</v>
      </c>
      <c r="R21" s="782" t="s">
        <v>17</v>
      </c>
      <c r="S21" s="782">
        <v>7.0000000000000007E-2</v>
      </c>
      <c r="T21" s="782" t="s">
        <v>17</v>
      </c>
      <c r="U21" s="782">
        <v>0.08</v>
      </c>
      <c r="V21" s="782" t="s">
        <v>17</v>
      </c>
      <c r="W21" s="782">
        <v>0.09</v>
      </c>
      <c r="X21" s="781" t="s">
        <v>17</v>
      </c>
      <c r="Y21" s="13"/>
      <c r="Z21" s="13"/>
      <c r="AA21" s="13"/>
    </row>
    <row r="22" spans="1:27" ht="18" x14ac:dyDescent="0.25">
      <c r="A22" s="930" t="s">
        <v>38</v>
      </c>
      <c r="B22" s="931"/>
      <c r="C22" s="931"/>
      <c r="D22" s="931"/>
      <c r="E22" s="932"/>
      <c r="F22" s="86">
        <f>ROUND(F16*0.2,2)</f>
        <v>111.75</v>
      </c>
      <c r="G22" s="47">
        <f>ROUND($F$16*G21,2)</f>
        <v>5.59</v>
      </c>
      <c r="H22" s="47">
        <f>$F$16+$F$22+G22</f>
        <v>676.1</v>
      </c>
      <c r="I22" s="47">
        <f>ROUND($F$16*I21,2)</f>
        <v>11.18</v>
      </c>
      <c r="J22" s="47">
        <f>$F$16+$F$22+I22</f>
        <v>681.68999999999994</v>
      </c>
      <c r="K22" s="47">
        <f>ROUND($F$16*K21,2)</f>
        <v>16.760000000000002</v>
      </c>
      <c r="L22" s="47">
        <f>$F$16+$F$22+K22</f>
        <v>687.27</v>
      </c>
      <c r="M22" s="47">
        <f>ROUND($F$16*M21,2)</f>
        <v>22.35</v>
      </c>
      <c r="N22" s="47">
        <f>$F$16+$F$22+M22</f>
        <v>692.86</v>
      </c>
      <c r="O22" s="47">
        <f>ROUND($F$16*O21,2)</f>
        <v>27.94</v>
      </c>
      <c r="P22" s="47">
        <f>$F$16+$F$22+O22</f>
        <v>698.45</v>
      </c>
      <c r="Q22" s="47">
        <f>ROUND($F$16*Q21,2)</f>
        <v>33.53</v>
      </c>
      <c r="R22" s="47">
        <f>$F$16+$F$22+Q22</f>
        <v>704.04</v>
      </c>
      <c r="S22" s="47">
        <f>ROUND($F$16*S21,2)</f>
        <v>39.11</v>
      </c>
      <c r="T22" s="47">
        <f>$F$16+$F$22+S22</f>
        <v>709.62</v>
      </c>
      <c r="U22" s="47">
        <f>ROUND($F$16*U21,2)</f>
        <v>44.7</v>
      </c>
      <c r="V22" s="47">
        <f>$F$16+$F$22+U22</f>
        <v>715.21</v>
      </c>
      <c r="W22" s="47">
        <f>ROUND($F$16*W21,2)</f>
        <v>50.29</v>
      </c>
      <c r="X22" s="49">
        <f>$F$16+$F$22+W22</f>
        <v>720.8</v>
      </c>
      <c r="Y22" s="13"/>
      <c r="Z22" s="13"/>
      <c r="AA22" s="13"/>
    </row>
    <row r="23" spans="1:27" ht="18.75" thickBot="1" x14ac:dyDescent="0.3">
      <c r="A23" s="969" t="s">
        <v>39</v>
      </c>
      <c r="B23" s="970"/>
      <c r="C23" s="970"/>
      <c r="D23" s="970"/>
      <c r="E23" s="971"/>
      <c r="F23" s="87">
        <f>ROUND(F17*0.2,2)</f>
        <v>55.88</v>
      </c>
      <c r="G23" s="52">
        <f>ROUND($F$17*G21,2)</f>
        <v>2.79</v>
      </c>
      <c r="H23" s="52">
        <f>$F$17+$F$23+G23</f>
        <v>338.05</v>
      </c>
      <c r="I23" s="52">
        <f>ROUND($F$17*I21,2)</f>
        <v>5.59</v>
      </c>
      <c r="J23" s="52">
        <f>$F$17+$F$23+I23</f>
        <v>340.84999999999997</v>
      </c>
      <c r="K23" s="52">
        <f>ROUND($F$17*K21,2)</f>
        <v>8.3800000000000008</v>
      </c>
      <c r="L23" s="52">
        <f>$F$17+$F$23+K23</f>
        <v>343.64</v>
      </c>
      <c r="M23" s="52">
        <f>ROUND($F$17*M21,2)</f>
        <v>11.18</v>
      </c>
      <c r="N23" s="52">
        <f>$F$17+$F$23+M23</f>
        <v>346.44</v>
      </c>
      <c r="O23" s="52">
        <f>ROUND($F$17*O21,2)</f>
        <v>13.97</v>
      </c>
      <c r="P23" s="52">
        <f>$F$17+$F$23+O23</f>
        <v>349.23</v>
      </c>
      <c r="Q23" s="52">
        <f>ROUND($F$17*Q21,2)</f>
        <v>16.760000000000002</v>
      </c>
      <c r="R23" s="52">
        <f>$F$17+$F$23+Q23</f>
        <v>352.02</v>
      </c>
      <c r="S23" s="52">
        <f>ROUND($F$17*S21,2)</f>
        <v>19.559999999999999</v>
      </c>
      <c r="T23" s="52">
        <f>$F$17+$F$23+S23</f>
        <v>354.82</v>
      </c>
      <c r="U23" s="52">
        <f>ROUND($F$17*U21,2)</f>
        <v>22.35</v>
      </c>
      <c r="V23" s="52">
        <f>$F$17+$F$23+U23</f>
        <v>357.61</v>
      </c>
      <c r="W23" s="52">
        <f>ROUND($F$17*W21,2)</f>
        <v>25.14</v>
      </c>
      <c r="X23" s="54">
        <f>$F$17+$F$23+W23</f>
        <v>360.4</v>
      </c>
      <c r="Y23" s="13"/>
      <c r="Z23" s="13"/>
      <c r="AA23" s="13"/>
    </row>
    <row r="24" spans="1:27" ht="16.5" thickTop="1" thickBot="1" x14ac:dyDescent="0.25"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13"/>
      <c r="Z24" s="13"/>
      <c r="AA24" s="13"/>
    </row>
    <row r="25" spans="1:27" ht="23.25" thickBot="1" x14ac:dyDescent="0.25">
      <c r="A25" s="972" t="s">
        <v>27</v>
      </c>
      <c r="B25" s="973"/>
      <c r="C25" s="973"/>
      <c r="D25" s="973"/>
      <c r="E25" s="973"/>
      <c r="F25" s="973"/>
      <c r="G25" s="973"/>
      <c r="H25" s="973"/>
      <c r="I25" s="973"/>
      <c r="J25" s="973"/>
      <c r="K25" s="973"/>
      <c r="L25" s="974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13"/>
      <c r="Z25" s="13"/>
      <c r="AA25" s="13"/>
    </row>
    <row r="26" spans="1:27" ht="17.25" thickTop="1" thickBot="1" x14ac:dyDescent="0.3">
      <c r="A26" s="975" t="s">
        <v>137</v>
      </c>
      <c r="B26" s="265"/>
      <c r="C26" s="265"/>
      <c r="D26" s="265"/>
      <c r="E26" s="265"/>
      <c r="F26" s="788" t="s">
        <v>5</v>
      </c>
      <c r="G26" s="269" t="s">
        <v>46</v>
      </c>
      <c r="H26" s="269"/>
      <c r="I26" s="978" t="s">
        <v>60</v>
      </c>
      <c r="J26" s="979"/>
      <c r="K26" s="980" t="s">
        <v>150</v>
      </c>
      <c r="L26" s="981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13"/>
      <c r="Z26" s="13"/>
      <c r="AA26" s="13"/>
    </row>
    <row r="27" spans="1:27" ht="19.5" x14ac:dyDescent="0.4">
      <c r="A27" s="976"/>
      <c r="B27" s="266"/>
      <c r="C27" s="266"/>
      <c r="D27" s="266"/>
      <c r="E27" s="266"/>
      <c r="F27" s="788" t="s">
        <v>3</v>
      </c>
      <c r="G27" s="982" t="s">
        <v>134</v>
      </c>
      <c r="H27" s="983"/>
      <c r="I27" s="982" t="s">
        <v>134</v>
      </c>
      <c r="J27" s="983"/>
      <c r="K27" s="982" t="s">
        <v>134</v>
      </c>
      <c r="L27" s="986"/>
      <c r="M27" s="99"/>
      <c r="N27" s="99"/>
      <c r="O27" s="726"/>
      <c r="P27" s="99"/>
      <c r="Q27" s="99"/>
      <c r="R27" s="99"/>
      <c r="S27" s="99"/>
      <c r="T27" s="99"/>
      <c r="U27" s="99"/>
      <c r="V27" s="99"/>
      <c r="W27" s="99"/>
      <c r="X27" s="99"/>
      <c r="Y27" s="13"/>
      <c r="Z27" s="13"/>
      <c r="AA27" s="13"/>
    </row>
    <row r="28" spans="1:27" ht="15.75" x14ac:dyDescent="0.25">
      <c r="A28" s="977"/>
      <c r="B28" s="267"/>
      <c r="C28" s="267"/>
      <c r="D28" s="267"/>
      <c r="E28" s="267"/>
      <c r="F28" s="790" t="s">
        <v>37</v>
      </c>
      <c r="G28" s="984"/>
      <c r="H28" s="985"/>
      <c r="I28" s="984"/>
      <c r="J28" s="985"/>
      <c r="K28" s="984"/>
      <c r="L28" s="987"/>
      <c r="M28" s="99"/>
      <c r="N28" s="99"/>
      <c r="O28" s="99"/>
      <c r="P28" s="99"/>
      <c r="Q28" s="99"/>
      <c r="R28" s="99"/>
      <c r="S28" s="99"/>
      <c r="T28" s="99"/>
      <c r="U28" s="99"/>
      <c r="V28" s="99"/>
      <c r="W28" s="99"/>
      <c r="X28" s="99"/>
      <c r="Y28" s="13"/>
      <c r="Z28" s="13"/>
      <c r="AA28" s="13"/>
    </row>
    <row r="29" spans="1:27" ht="18" x14ac:dyDescent="0.25">
      <c r="A29" s="574">
        <v>1</v>
      </c>
      <c r="B29" s="268" t="s">
        <v>48</v>
      </c>
      <c r="C29" s="261"/>
      <c r="D29" s="261"/>
      <c r="E29" s="262">
        <v>50000</v>
      </c>
      <c r="F29" s="270">
        <v>528.48</v>
      </c>
      <c r="G29" s="632"/>
      <c r="H29" s="633">
        <f t="shared" ref="H29:H35" si="0">-F29*10%+F29</f>
        <v>475.63200000000001</v>
      </c>
      <c r="I29" s="271"/>
      <c r="J29" s="272">
        <f t="shared" ref="J29:J35" si="1">-F29*5%+F29</f>
        <v>502.05600000000004</v>
      </c>
      <c r="K29" s="273"/>
      <c r="L29" s="634">
        <v>528.48</v>
      </c>
      <c r="M29" s="99"/>
      <c r="N29" s="99"/>
      <c r="O29" s="99"/>
      <c r="P29" s="99"/>
      <c r="Q29" s="99"/>
      <c r="R29" s="99"/>
      <c r="S29" s="99"/>
      <c r="T29" s="99"/>
      <c r="U29" s="99"/>
      <c r="V29" s="99"/>
      <c r="W29" s="99"/>
      <c r="X29" s="99"/>
      <c r="Y29" s="13"/>
      <c r="Z29" s="13"/>
      <c r="AA29" s="13"/>
    </row>
    <row r="30" spans="1:27" ht="18" x14ac:dyDescent="0.25">
      <c r="A30" s="574">
        <v>2</v>
      </c>
      <c r="B30" s="268" t="s">
        <v>49</v>
      </c>
      <c r="C30" s="261">
        <f>E29+0.01</f>
        <v>50000.01</v>
      </c>
      <c r="D30" s="263" t="s">
        <v>50</v>
      </c>
      <c r="E30" s="262">
        <v>200000</v>
      </c>
      <c r="F30" s="270">
        <v>1056.97</v>
      </c>
      <c r="G30" s="271"/>
      <c r="H30" s="633">
        <f t="shared" si="0"/>
        <v>951.27300000000002</v>
      </c>
      <c r="I30" s="271"/>
      <c r="J30" s="272">
        <f t="shared" si="1"/>
        <v>1004.1215</v>
      </c>
      <c r="K30" s="273"/>
      <c r="L30" s="634">
        <v>1056.97</v>
      </c>
      <c r="M30" s="99"/>
      <c r="N30" s="99"/>
      <c r="O30" s="99"/>
      <c r="P30" s="99"/>
      <c r="Q30" s="99"/>
      <c r="R30" s="99"/>
      <c r="S30" s="99"/>
      <c r="T30" s="99"/>
      <c r="U30" s="99"/>
      <c r="V30" s="99"/>
      <c r="W30" s="99"/>
      <c r="X30" s="99"/>
      <c r="Y30" s="13"/>
      <c r="Z30" s="13"/>
      <c r="AA30" s="13"/>
    </row>
    <row r="31" spans="1:27" ht="18" x14ac:dyDescent="0.25">
      <c r="A31" s="574">
        <v>3</v>
      </c>
      <c r="B31" s="268" t="s">
        <v>49</v>
      </c>
      <c r="C31" s="261">
        <f>E30+0.01</f>
        <v>200000.01</v>
      </c>
      <c r="D31" s="263" t="s">
        <v>50</v>
      </c>
      <c r="E31" s="262">
        <v>500000</v>
      </c>
      <c r="F31" s="270">
        <v>1585.46</v>
      </c>
      <c r="G31" s="271"/>
      <c r="H31" s="633">
        <f t="shared" si="0"/>
        <v>1426.914</v>
      </c>
      <c r="I31" s="271"/>
      <c r="J31" s="272">
        <f t="shared" si="1"/>
        <v>1506.1870000000001</v>
      </c>
      <c r="K31" s="273"/>
      <c r="L31" s="634">
        <v>1585.46</v>
      </c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13"/>
      <c r="Z31" s="13"/>
      <c r="AA31" s="13"/>
    </row>
    <row r="32" spans="1:27" ht="18" x14ac:dyDescent="0.25">
      <c r="A32" s="574">
        <v>4</v>
      </c>
      <c r="B32" s="268" t="s">
        <v>49</v>
      </c>
      <c r="C32" s="261">
        <f>E31+0.01</f>
        <v>500000.01</v>
      </c>
      <c r="D32" s="263" t="s">
        <v>50</v>
      </c>
      <c r="E32" s="262">
        <v>1000000</v>
      </c>
      <c r="F32" s="270">
        <v>2113.92</v>
      </c>
      <c r="G32" s="271"/>
      <c r="H32" s="633">
        <f t="shared" si="0"/>
        <v>1902.528</v>
      </c>
      <c r="I32" s="271"/>
      <c r="J32" s="272">
        <f t="shared" si="1"/>
        <v>2008.2240000000002</v>
      </c>
      <c r="K32" s="273"/>
      <c r="L32" s="634">
        <v>2113.92</v>
      </c>
      <c r="M32" s="99"/>
      <c r="N32" s="99"/>
      <c r="O32" s="99"/>
      <c r="P32" s="99"/>
      <c r="Q32" s="99"/>
      <c r="R32" s="99"/>
      <c r="S32" s="99"/>
      <c r="T32" s="99"/>
      <c r="U32" s="99"/>
      <c r="V32" s="99"/>
      <c r="W32" s="99"/>
      <c r="X32" s="99"/>
      <c r="Y32" s="13"/>
      <c r="Z32" s="13"/>
      <c r="AA32" s="13"/>
    </row>
    <row r="33" spans="1:27" ht="18" x14ac:dyDescent="0.25">
      <c r="A33" s="574">
        <v>5</v>
      </c>
      <c r="B33" s="268" t="s">
        <v>49</v>
      </c>
      <c r="C33" s="261">
        <f>E32+0.01</f>
        <v>1000000.01</v>
      </c>
      <c r="D33" s="263" t="s">
        <v>50</v>
      </c>
      <c r="E33" s="262">
        <v>2000000</v>
      </c>
      <c r="F33" s="270">
        <v>2642.42</v>
      </c>
      <c r="G33" s="271"/>
      <c r="H33" s="633">
        <f t="shared" si="0"/>
        <v>2378.1779999999999</v>
      </c>
      <c r="I33" s="271"/>
      <c r="J33" s="272">
        <f t="shared" si="1"/>
        <v>2510.299</v>
      </c>
      <c r="K33" s="273"/>
      <c r="L33" s="634">
        <v>2642.42</v>
      </c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  <c r="Y33" s="13"/>
      <c r="Z33" s="13"/>
      <c r="AA33" s="13"/>
    </row>
    <row r="34" spans="1:27" ht="18" x14ac:dyDescent="0.25">
      <c r="A34" s="574">
        <v>6</v>
      </c>
      <c r="B34" s="268" t="s">
        <v>49</v>
      </c>
      <c r="C34" s="261">
        <f>E33+0.01</f>
        <v>2000000.01</v>
      </c>
      <c r="D34" s="263" t="s">
        <v>50</v>
      </c>
      <c r="E34" s="262">
        <v>10000000</v>
      </c>
      <c r="F34" s="270">
        <v>3170.89</v>
      </c>
      <c r="G34" s="271"/>
      <c r="H34" s="633">
        <f t="shared" si="0"/>
        <v>2853.8009999999999</v>
      </c>
      <c r="I34" s="271"/>
      <c r="J34" s="272">
        <f t="shared" si="1"/>
        <v>3012.3454999999999</v>
      </c>
      <c r="K34" s="273"/>
      <c r="L34" s="634">
        <v>3170.89</v>
      </c>
      <c r="M34" s="99"/>
      <c r="N34" s="99"/>
      <c r="O34" s="99"/>
      <c r="P34" s="99"/>
      <c r="Q34" s="99"/>
      <c r="R34" s="99"/>
      <c r="S34" s="99"/>
      <c r="T34" s="99"/>
      <c r="U34" s="99"/>
      <c r="V34" s="99"/>
      <c r="W34" s="99"/>
      <c r="X34" s="99"/>
      <c r="Y34" s="13"/>
      <c r="Z34" s="13"/>
      <c r="AA34" s="13"/>
    </row>
    <row r="35" spans="1:27" ht="18.75" thickBot="1" x14ac:dyDescent="0.3">
      <c r="A35" s="576">
        <v>7</v>
      </c>
      <c r="B35" s="577" t="s">
        <v>51</v>
      </c>
      <c r="C35" s="578"/>
      <c r="D35" s="578"/>
      <c r="E35" s="579">
        <v>10000000</v>
      </c>
      <c r="F35" s="635">
        <v>4227.84</v>
      </c>
      <c r="G35" s="636"/>
      <c r="H35" s="637">
        <f t="shared" si="0"/>
        <v>3805.056</v>
      </c>
      <c r="I35" s="636"/>
      <c r="J35" s="638">
        <f t="shared" si="1"/>
        <v>4016.4480000000003</v>
      </c>
      <c r="K35" s="639"/>
      <c r="L35" s="640">
        <v>4227.84</v>
      </c>
      <c r="M35" s="99"/>
      <c r="N35" s="99"/>
      <c r="O35" s="99"/>
      <c r="P35" s="99"/>
      <c r="Q35" s="99"/>
      <c r="R35" s="99"/>
      <c r="S35" s="99"/>
      <c r="T35" s="99"/>
      <c r="U35" s="99"/>
      <c r="V35" s="99"/>
      <c r="W35" s="99"/>
      <c r="X35" s="99"/>
      <c r="Y35" s="13"/>
      <c r="Z35" s="13"/>
      <c r="AA35" s="13"/>
    </row>
    <row r="36" spans="1:27" ht="15.75" thickBot="1" x14ac:dyDescent="0.25">
      <c r="B36" s="42"/>
      <c r="C36" s="119"/>
      <c r="D36" s="119"/>
      <c r="E36" s="119"/>
      <c r="F36" s="102"/>
      <c r="G36" s="42"/>
      <c r="H36" s="42"/>
      <c r="I36" s="42"/>
      <c r="J36" s="42"/>
      <c r="K36" s="42"/>
      <c r="L36" s="42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13"/>
      <c r="Z36" s="13"/>
      <c r="AA36" s="13"/>
    </row>
    <row r="37" spans="1:27" ht="16.5" thickTop="1" x14ac:dyDescent="0.25">
      <c r="A37" s="988" t="s">
        <v>137</v>
      </c>
      <c r="B37" s="991"/>
      <c r="C37" s="992"/>
      <c r="D37" s="992"/>
      <c r="E37" s="993"/>
      <c r="F37" s="723" t="s">
        <v>40</v>
      </c>
      <c r="G37" s="57" t="s">
        <v>52</v>
      </c>
      <c r="H37" s="75"/>
      <c r="I37" s="57" t="s">
        <v>93</v>
      </c>
      <c r="J37" s="75"/>
      <c r="K37" s="57" t="s">
        <v>53</v>
      </c>
      <c r="L37" s="75"/>
      <c r="M37" s="57" t="s">
        <v>54</v>
      </c>
      <c r="N37" s="75"/>
      <c r="O37" s="57" t="s">
        <v>55</v>
      </c>
      <c r="P37" s="75"/>
      <c r="Q37" s="57" t="s">
        <v>41</v>
      </c>
      <c r="R37" s="75"/>
      <c r="S37" s="57" t="s">
        <v>42</v>
      </c>
      <c r="T37" s="75"/>
      <c r="U37" s="57" t="s">
        <v>43</v>
      </c>
      <c r="V37" s="75"/>
      <c r="W37" s="57" t="s">
        <v>151</v>
      </c>
      <c r="X37" s="76"/>
      <c r="Y37" s="13"/>
      <c r="Z37" s="13"/>
      <c r="AA37" s="13"/>
    </row>
    <row r="38" spans="1:27" ht="15.75" x14ac:dyDescent="0.25">
      <c r="A38" s="989"/>
      <c r="B38" s="994"/>
      <c r="C38" s="995"/>
      <c r="D38" s="995"/>
      <c r="E38" s="996"/>
      <c r="F38" s="724" t="s">
        <v>44</v>
      </c>
      <c r="G38" s="32" t="s">
        <v>15</v>
      </c>
      <c r="H38" s="33"/>
      <c r="I38" s="32" t="s">
        <v>15</v>
      </c>
      <c r="J38" s="33"/>
      <c r="K38" s="32" t="s">
        <v>15</v>
      </c>
      <c r="L38" s="33"/>
      <c r="M38" s="32" t="s">
        <v>15</v>
      </c>
      <c r="N38" s="33"/>
      <c r="O38" s="32" t="s">
        <v>15</v>
      </c>
      <c r="P38" s="33"/>
      <c r="Q38" s="32" t="s">
        <v>15</v>
      </c>
      <c r="R38" s="33"/>
      <c r="S38" s="32" t="s">
        <v>15</v>
      </c>
      <c r="T38" s="33"/>
      <c r="U38" s="32" t="s">
        <v>15</v>
      </c>
      <c r="V38" s="33"/>
      <c r="W38" s="32" t="s">
        <v>15</v>
      </c>
      <c r="X38" s="34"/>
      <c r="Y38" s="13"/>
      <c r="Z38" s="13"/>
      <c r="AA38" s="13"/>
    </row>
    <row r="39" spans="1:27" ht="15.75" x14ac:dyDescent="0.25">
      <c r="A39" s="990"/>
      <c r="B39" s="997"/>
      <c r="C39" s="998"/>
      <c r="D39" s="998"/>
      <c r="E39" s="999"/>
      <c r="F39" s="725" t="s">
        <v>149</v>
      </c>
      <c r="G39" s="782">
        <v>0.01</v>
      </c>
      <c r="H39" s="791" t="s">
        <v>17</v>
      </c>
      <c r="I39" s="782">
        <v>0.02</v>
      </c>
      <c r="J39" s="791" t="s">
        <v>17</v>
      </c>
      <c r="K39" s="782">
        <v>0.03</v>
      </c>
      <c r="L39" s="782" t="s">
        <v>17</v>
      </c>
      <c r="M39" s="782">
        <v>0.04</v>
      </c>
      <c r="N39" s="782" t="s">
        <v>17</v>
      </c>
      <c r="O39" s="782">
        <v>0.05</v>
      </c>
      <c r="P39" s="782" t="s">
        <v>17</v>
      </c>
      <c r="Q39" s="782">
        <v>0.06</v>
      </c>
      <c r="R39" s="782" t="s">
        <v>17</v>
      </c>
      <c r="S39" s="782">
        <v>7.0000000000000007E-2</v>
      </c>
      <c r="T39" s="782" t="s">
        <v>17</v>
      </c>
      <c r="U39" s="782">
        <v>0.08</v>
      </c>
      <c r="V39" s="782" t="s">
        <v>17</v>
      </c>
      <c r="W39" s="782">
        <v>0.09</v>
      </c>
      <c r="X39" s="781" t="s">
        <v>17</v>
      </c>
      <c r="Y39" s="13"/>
      <c r="Z39" s="13"/>
      <c r="AA39" s="13"/>
    </row>
    <row r="40" spans="1:27" ht="18" x14ac:dyDescent="0.25">
      <c r="A40" s="293">
        <v>1</v>
      </c>
      <c r="B40" s="35" t="s">
        <v>48</v>
      </c>
      <c r="C40" s="285"/>
      <c r="D40" s="285"/>
      <c r="E40" s="285">
        <v>50000</v>
      </c>
      <c r="F40" s="289">
        <f t="shared" ref="F40:F46" si="2">ROUND(F29*0.2,2)</f>
        <v>105.7</v>
      </c>
      <c r="G40" s="289">
        <f t="shared" ref="G40:G46" si="3">ROUND(F29*$G$39,2)</f>
        <v>5.28</v>
      </c>
      <c r="H40" s="288">
        <f>$F$29+$F$40+G40</f>
        <v>639.46</v>
      </c>
      <c r="I40" s="288">
        <f t="shared" ref="I40:I46" si="4">ROUND(F29*$I$39,2)</f>
        <v>10.57</v>
      </c>
      <c r="J40" s="288">
        <f>$F$29+$F$40+I40</f>
        <v>644.75000000000011</v>
      </c>
      <c r="K40" s="288">
        <f t="shared" ref="K40:K46" si="5">ROUND(F29*$K$39,2)</f>
        <v>15.85</v>
      </c>
      <c r="L40" s="288">
        <f>$F$29+$F$40+K40</f>
        <v>650.03000000000009</v>
      </c>
      <c r="M40" s="288">
        <f t="shared" ref="M40:M46" si="6">ROUND(F29*$M$39,2)</f>
        <v>21.14</v>
      </c>
      <c r="N40" s="288">
        <f>$F$29+$F$40+M40</f>
        <v>655.32000000000005</v>
      </c>
      <c r="O40" s="288">
        <f t="shared" ref="O40:O46" si="7">ROUND(F29*$O$39,2)</f>
        <v>26.42</v>
      </c>
      <c r="P40" s="288">
        <f>$F$29+$F$40+O40</f>
        <v>660.6</v>
      </c>
      <c r="Q40" s="288">
        <f t="shared" ref="Q40:Q46" si="8">ROUND(F29*$Q$39,2)</f>
        <v>31.71</v>
      </c>
      <c r="R40" s="288">
        <f>$F$29+$F$40+Q40</f>
        <v>665.8900000000001</v>
      </c>
      <c r="S40" s="288">
        <f t="shared" ref="S40:S46" si="9">ROUND(F29*$S$39,2)</f>
        <v>36.99</v>
      </c>
      <c r="T40" s="288">
        <f>$F$29+$F$40+S40</f>
        <v>671.17000000000007</v>
      </c>
      <c r="U40" s="288">
        <f t="shared" ref="U40:U46" si="10">ROUND(F29*$U$39,2)</f>
        <v>42.28</v>
      </c>
      <c r="V40" s="288">
        <f>$F$29+$F$40+U40</f>
        <v>676.46</v>
      </c>
      <c r="W40" s="288">
        <f t="shared" ref="W40:W46" si="11">ROUND(F29*$W$39,2)</f>
        <v>47.56</v>
      </c>
      <c r="X40" s="290">
        <f>$F$29+$F$40+W40</f>
        <v>681.74</v>
      </c>
      <c r="Y40" s="13"/>
      <c r="Z40" s="13"/>
      <c r="AA40" s="13"/>
    </row>
    <row r="41" spans="1:27" ht="18" x14ac:dyDescent="0.25">
      <c r="A41" s="292">
        <v>2</v>
      </c>
      <c r="B41" s="283" t="s">
        <v>49</v>
      </c>
      <c r="C41" s="261">
        <f>E40+0.01</f>
        <v>50000.01</v>
      </c>
      <c r="D41" s="263" t="s">
        <v>50</v>
      </c>
      <c r="E41" s="261">
        <v>200000</v>
      </c>
      <c r="F41" s="289">
        <f t="shared" si="2"/>
        <v>211.39</v>
      </c>
      <c r="G41" s="286">
        <f t="shared" si="3"/>
        <v>10.57</v>
      </c>
      <c r="H41" s="272">
        <f>$F$30+$F$41+G41</f>
        <v>1278.93</v>
      </c>
      <c r="I41" s="272">
        <f t="shared" si="4"/>
        <v>21.14</v>
      </c>
      <c r="J41" s="272">
        <f>$F$30+$F$41+I41</f>
        <v>1289.5000000000002</v>
      </c>
      <c r="K41" s="272">
        <f t="shared" si="5"/>
        <v>31.71</v>
      </c>
      <c r="L41" s="272">
        <f>$F$30+$F$41+K41</f>
        <v>1300.0700000000002</v>
      </c>
      <c r="M41" s="272">
        <f t="shared" si="6"/>
        <v>42.28</v>
      </c>
      <c r="N41" s="272">
        <f>$F$30+$F$41+M41</f>
        <v>1310.6400000000001</v>
      </c>
      <c r="O41" s="272">
        <f t="shared" si="7"/>
        <v>52.85</v>
      </c>
      <c r="P41" s="272">
        <f>$F$30+$F$41+O41</f>
        <v>1321.21</v>
      </c>
      <c r="Q41" s="272">
        <f t="shared" si="8"/>
        <v>63.42</v>
      </c>
      <c r="R41" s="272">
        <f>$F$30+$F$41+Q41</f>
        <v>1331.7800000000002</v>
      </c>
      <c r="S41" s="272">
        <f t="shared" si="9"/>
        <v>73.989999999999995</v>
      </c>
      <c r="T41" s="272">
        <f>$F$30+$F$41+S41</f>
        <v>1342.3500000000001</v>
      </c>
      <c r="U41" s="272">
        <f t="shared" si="10"/>
        <v>84.56</v>
      </c>
      <c r="V41" s="272">
        <f>$F$30+$F$41+U41</f>
        <v>1352.92</v>
      </c>
      <c r="W41" s="272">
        <f t="shared" si="11"/>
        <v>95.13</v>
      </c>
      <c r="X41" s="274">
        <f>$F$30+$F$41+W41</f>
        <v>1363.4900000000002</v>
      </c>
      <c r="Y41" s="13"/>
      <c r="Z41" s="13"/>
      <c r="AA41" s="13"/>
    </row>
    <row r="42" spans="1:27" ht="18" x14ac:dyDescent="0.25">
      <c r="A42" s="292">
        <v>3</v>
      </c>
      <c r="B42" s="283" t="s">
        <v>49</v>
      </c>
      <c r="C42" s="261">
        <f>E41+0.01</f>
        <v>200000.01</v>
      </c>
      <c r="D42" s="263" t="s">
        <v>50</v>
      </c>
      <c r="E42" s="261">
        <v>500000</v>
      </c>
      <c r="F42" s="289">
        <f t="shared" si="2"/>
        <v>317.08999999999997</v>
      </c>
      <c r="G42" s="286">
        <f t="shared" si="3"/>
        <v>15.85</v>
      </c>
      <c r="H42" s="272">
        <f>$F$31+$F$42+G42</f>
        <v>1918.3999999999999</v>
      </c>
      <c r="I42" s="272">
        <f t="shared" si="4"/>
        <v>31.71</v>
      </c>
      <c r="J42" s="272">
        <f>$F$31+$F$42+I42</f>
        <v>1934.26</v>
      </c>
      <c r="K42" s="272">
        <f t="shared" si="5"/>
        <v>47.56</v>
      </c>
      <c r="L42" s="272">
        <f>$F$31+$F$42+K42</f>
        <v>1950.11</v>
      </c>
      <c r="M42" s="272">
        <f t="shared" si="6"/>
        <v>63.42</v>
      </c>
      <c r="N42" s="272">
        <f>$F$31+$F$42+M42</f>
        <v>1965.97</v>
      </c>
      <c r="O42" s="272">
        <f t="shared" si="7"/>
        <v>79.27</v>
      </c>
      <c r="P42" s="272">
        <f>$F$31+$F$42+O42</f>
        <v>1981.82</v>
      </c>
      <c r="Q42" s="272">
        <f t="shared" si="8"/>
        <v>95.13</v>
      </c>
      <c r="R42" s="272">
        <f>$F$31+$F$42+Q42</f>
        <v>1997.6799999999998</v>
      </c>
      <c r="S42" s="272">
        <f t="shared" si="9"/>
        <v>110.98</v>
      </c>
      <c r="T42" s="272">
        <f>$F$31+$F$42+S42</f>
        <v>2013.53</v>
      </c>
      <c r="U42" s="272">
        <f t="shared" si="10"/>
        <v>126.84</v>
      </c>
      <c r="V42" s="272">
        <f>$F$31+$F$42+U42</f>
        <v>2029.3899999999999</v>
      </c>
      <c r="W42" s="272">
        <f t="shared" si="11"/>
        <v>142.69</v>
      </c>
      <c r="X42" s="274">
        <f>$F$31+$F$42+W42</f>
        <v>2045.24</v>
      </c>
      <c r="Y42" s="13"/>
      <c r="Z42" s="13"/>
      <c r="AA42" s="13"/>
    </row>
    <row r="43" spans="1:27" ht="18" x14ac:dyDescent="0.25">
      <c r="A43" s="292">
        <v>4</v>
      </c>
      <c r="B43" s="283" t="s">
        <v>49</v>
      </c>
      <c r="C43" s="261">
        <f>E42+0.01</f>
        <v>500000.01</v>
      </c>
      <c r="D43" s="263" t="s">
        <v>50</v>
      </c>
      <c r="E43" s="261">
        <v>1000000</v>
      </c>
      <c r="F43" s="289">
        <f t="shared" si="2"/>
        <v>422.78</v>
      </c>
      <c r="G43" s="286">
        <f t="shared" si="3"/>
        <v>21.14</v>
      </c>
      <c r="H43" s="272">
        <f>$F$32+$F$43+G43</f>
        <v>2557.8399999999997</v>
      </c>
      <c r="I43" s="272">
        <f t="shared" si="4"/>
        <v>42.28</v>
      </c>
      <c r="J43" s="272">
        <f>$F$32+$F$43+I43</f>
        <v>2578.98</v>
      </c>
      <c r="K43" s="272">
        <f t="shared" si="5"/>
        <v>63.42</v>
      </c>
      <c r="L43" s="272">
        <f>$F$32+$F$43+K43</f>
        <v>2600.12</v>
      </c>
      <c r="M43" s="272">
        <f t="shared" si="6"/>
        <v>84.56</v>
      </c>
      <c r="N43" s="272">
        <f>$F$32+$F$43+M43</f>
        <v>2621.2599999999998</v>
      </c>
      <c r="O43" s="272">
        <f t="shared" si="7"/>
        <v>105.7</v>
      </c>
      <c r="P43" s="272">
        <f>$F$32+$F$43+O43</f>
        <v>2642.3999999999996</v>
      </c>
      <c r="Q43" s="272">
        <f t="shared" si="8"/>
        <v>126.84</v>
      </c>
      <c r="R43" s="272">
        <f>$F$32+$F$43+Q43</f>
        <v>2663.54</v>
      </c>
      <c r="S43" s="272">
        <f t="shared" si="9"/>
        <v>147.97</v>
      </c>
      <c r="T43" s="272">
        <f>$F$32+$F$43+S43</f>
        <v>2684.6699999999996</v>
      </c>
      <c r="U43" s="272">
        <f t="shared" si="10"/>
        <v>169.11</v>
      </c>
      <c r="V43" s="272">
        <f>$F$32+$F$43+U43</f>
        <v>2705.81</v>
      </c>
      <c r="W43" s="272">
        <f t="shared" si="11"/>
        <v>190.25</v>
      </c>
      <c r="X43" s="274">
        <f>$F$32+$F$43+W43</f>
        <v>2726.95</v>
      </c>
      <c r="Y43" s="13"/>
      <c r="Z43" s="13"/>
      <c r="AA43" s="13"/>
    </row>
    <row r="44" spans="1:27" ht="18" x14ac:dyDescent="0.25">
      <c r="A44" s="292">
        <v>5</v>
      </c>
      <c r="B44" s="283" t="s">
        <v>49</v>
      </c>
      <c r="C44" s="261">
        <f>E43+0.01</f>
        <v>1000000.01</v>
      </c>
      <c r="D44" s="263" t="s">
        <v>50</v>
      </c>
      <c r="E44" s="261">
        <v>2000000</v>
      </c>
      <c r="F44" s="289">
        <f t="shared" si="2"/>
        <v>528.48</v>
      </c>
      <c r="G44" s="286">
        <f t="shared" si="3"/>
        <v>26.42</v>
      </c>
      <c r="H44" s="272">
        <f>$F$33+$F$44+G44</f>
        <v>3197.32</v>
      </c>
      <c r="I44" s="272">
        <f t="shared" si="4"/>
        <v>52.85</v>
      </c>
      <c r="J44" s="272">
        <f>$F$33+$F$44+I44</f>
        <v>3223.75</v>
      </c>
      <c r="K44" s="272">
        <f t="shared" si="5"/>
        <v>79.27</v>
      </c>
      <c r="L44" s="272">
        <f>$F$33+$F$44+K44</f>
        <v>3250.17</v>
      </c>
      <c r="M44" s="272">
        <f t="shared" si="6"/>
        <v>105.7</v>
      </c>
      <c r="N44" s="272">
        <f>$F$33+$F$44+M44</f>
        <v>3276.6</v>
      </c>
      <c r="O44" s="272">
        <f t="shared" si="7"/>
        <v>132.12</v>
      </c>
      <c r="P44" s="272">
        <f>$F$33+$F$44+O44</f>
        <v>3303.02</v>
      </c>
      <c r="Q44" s="272">
        <f t="shared" si="8"/>
        <v>158.55000000000001</v>
      </c>
      <c r="R44" s="272">
        <f>$F$33+$F$44+Q44</f>
        <v>3329.4500000000003</v>
      </c>
      <c r="S44" s="272">
        <f t="shared" si="9"/>
        <v>184.97</v>
      </c>
      <c r="T44" s="272">
        <f>$F$33+$F$44+S44</f>
        <v>3355.87</v>
      </c>
      <c r="U44" s="272">
        <f t="shared" si="10"/>
        <v>211.39</v>
      </c>
      <c r="V44" s="272">
        <f>$F$33+$F$44+U44</f>
        <v>3382.29</v>
      </c>
      <c r="W44" s="272">
        <f t="shared" si="11"/>
        <v>237.82</v>
      </c>
      <c r="X44" s="274">
        <f>$F$33+$F$44+W44</f>
        <v>3408.7200000000003</v>
      </c>
      <c r="Y44" s="13"/>
      <c r="Z44" s="13"/>
      <c r="AA44" s="13"/>
    </row>
    <row r="45" spans="1:27" ht="18" x14ac:dyDescent="0.25">
      <c r="A45" s="294">
        <v>6</v>
      </c>
      <c r="B45" s="283" t="s">
        <v>49</v>
      </c>
      <c r="C45" s="261">
        <f>E44+0.01</f>
        <v>2000000.01</v>
      </c>
      <c r="D45" s="263" t="s">
        <v>50</v>
      </c>
      <c r="E45" s="261">
        <v>10000000</v>
      </c>
      <c r="F45" s="289">
        <f t="shared" si="2"/>
        <v>634.17999999999995</v>
      </c>
      <c r="G45" s="286">
        <f t="shared" si="3"/>
        <v>31.71</v>
      </c>
      <c r="H45" s="272">
        <f>$F$34+$F$45+G45</f>
        <v>3836.7799999999997</v>
      </c>
      <c r="I45" s="272">
        <f t="shared" si="4"/>
        <v>63.42</v>
      </c>
      <c r="J45" s="272">
        <f>$F$34+$F$45+I45</f>
        <v>3868.49</v>
      </c>
      <c r="K45" s="272">
        <f t="shared" si="5"/>
        <v>95.13</v>
      </c>
      <c r="L45" s="272">
        <f>$F$34+$F$45+K45</f>
        <v>3900.2</v>
      </c>
      <c r="M45" s="272">
        <f t="shared" si="6"/>
        <v>126.84</v>
      </c>
      <c r="N45" s="272">
        <f>$F$34+$F$45+M45</f>
        <v>3931.91</v>
      </c>
      <c r="O45" s="272">
        <f t="shared" si="7"/>
        <v>158.54</v>
      </c>
      <c r="P45" s="272">
        <f>$F$34+$F$45+O45</f>
        <v>3963.6099999999997</v>
      </c>
      <c r="Q45" s="272">
        <f t="shared" si="8"/>
        <v>190.25</v>
      </c>
      <c r="R45" s="272">
        <f>$F$34+$F$45+Q45</f>
        <v>3995.3199999999997</v>
      </c>
      <c r="S45" s="272">
        <f t="shared" si="9"/>
        <v>221.96</v>
      </c>
      <c r="T45" s="272">
        <f>$F$34+$F$45+S45</f>
        <v>4027.0299999999997</v>
      </c>
      <c r="U45" s="272">
        <f t="shared" si="10"/>
        <v>253.67</v>
      </c>
      <c r="V45" s="272">
        <f>$F$34+$F$45+U45</f>
        <v>4058.74</v>
      </c>
      <c r="W45" s="272">
        <f t="shared" si="11"/>
        <v>285.38</v>
      </c>
      <c r="X45" s="274">
        <f>$F$34+$F$45+W45</f>
        <v>4090.45</v>
      </c>
      <c r="Y45" s="13"/>
      <c r="Z45" s="13"/>
      <c r="AA45" s="13"/>
    </row>
    <row r="46" spans="1:27" ht="18.75" thickBot="1" x14ac:dyDescent="0.3">
      <c r="A46" s="295">
        <v>7</v>
      </c>
      <c r="B46" s="284" t="s">
        <v>51</v>
      </c>
      <c r="C46" s="264"/>
      <c r="D46" s="264"/>
      <c r="E46" s="264">
        <v>10000000</v>
      </c>
      <c r="F46" s="287">
        <f t="shared" si="2"/>
        <v>845.57</v>
      </c>
      <c r="G46" s="287">
        <f t="shared" si="3"/>
        <v>42.28</v>
      </c>
      <c r="H46" s="275">
        <f>$F$35+$F$46+G46</f>
        <v>5115.6899999999996</v>
      </c>
      <c r="I46" s="287">
        <f t="shared" si="4"/>
        <v>84.56</v>
      </c>
      <c r="J46" s="275">
        <f>$F$35+$F$46+I46</f>
        <v>5157.97</v>
      </c>
      <c r="K46" s="275">
        <f t="shared" si="5"/>
        <v>126.84</v>
      </c>
      <c r="L46" s="275">
        <f>$F$35+$F$46+K46</f>
        <v>5200.25</v>
      </c>
      <c r="M46" s="287">
        <f t="shared" si="6"/>
        <v>169.11</v>
      </c>
      <c r="N46" s="287">
        <f>$F$35+$F$46+M46</f>
        <v>5242.5199999999995</v>
      </c>
      <c r="O46" s="275">
        <f t="shared" si="7"/>
        <v>211.39</v>
      </c>
      <c r="P46" s="275">
        <f>$F$35+$F$46+O46</f>
        <v>5284.8</v>
      </c>
      <c r="Q46" s="275">
        <f t="shared" si="8"/>
        <v>253.67</v>
      </c>
      <c r="R46" s="275">
        <f>$F$35+$F$46+Q46</f>
        <v>5327.08</v>
      </c>
      <c r="S46" s="275">
        <f t="shared" si="9"/>
        <v>295.95</v>
      </c>
      <c r="T46" s="275">
        <f>$F$35+$F$46+S46</f>
        <v>5369.36</v>
      </c>
      <c r="U46" s="275">
        <f t="shared" si="10"/>
        <v>338.23</v>
      </c>
      <c r="V46" s="275">
        <f>$F$35+$F$46+U46</f>
        <v>5411.6399999999994</v>
      </c>
      <c r="W46" s="275">
        <f t="shared" si="11"/>
        <v>380.51</v>
      </c>
      <c r="X46" s="276">
        <f>$F$35+$F$46+W46</f>
        <v>5453.92</v>
      </c>
      <c r="Y46" s="13"/>
      <c r="Z46" s="6"/>
      <c r="AA46" s="13"/>
    </row>
    <row r="47" spans="1:27" ht="26.25" thickTop="1" x14ac:dyDescent="0.25">
      <c r="A47" s="200"/>
      <c r="B47" s="887" t="s">
        <v>285</v>
      </c>
      <c r="C47" s="887"/>
      <c r="D47" s="887"/>
      <c r="E47" s="887"/>
      <c r="F47" s="887"/>
      <c r="G47" s="252"/>
      <c r="H47" s="252"/>
      <c r="I47" s="252"/>
      <c r="J47" s="252"/>
      <c r="K47" s="252"/>
      <c r="L47" s="252"/>
      <c r="M47" s="252"/>
      <c r="N47" s="252"/>
      <c r="O47" s="252"/>
      <c r="P47" s="252"/>
      <c r="Q47" s="252" t="s">
        <v>138</v>
      </c>
      <c r="R47" s="411" t="s">
        <v>156</v>
      </c>
      <c r="S47" s="411"/>
      <c r="T47" s="968" t="s">
        <v>286</v>
      </c>
      <c r="U47" s="968"/>
      <c r="V47" s="968"/>
      <c r="W47" s="968"/>
      <c r="X47" s="968"/>
      <c r="Y47" s="968"/>
      <c r="Z47" s="413"/>
      <c r="AA47" s="13"/>
    </row>
    <row r="48" spans="1:27" ht="19.5" x14ac:dyDescent="0.25">
      <c r="B48" s="254"/>
      <c r="C48" s="255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253"/>
      <c r="Q48" s="253"/>
      <c r="R48" s="783"/>
      <c r="S48" s="783"/>
      <c r="T48" s="783"/>
      <c r="U48" s="783"/>
      <c r="V48" s="783"/>
      <c r="W48" s="783"/>
      <c r="X48" s="410"/>
      <c r="Y48" s="99"/>
      <c r="Z48" s="13"/>
      <c r="AA48" s="13"/>
    </row>
    <row r="49" spans="1:24" ht="23.25" x14ac:dyDescent="0.35">
      <c r="A49" s="898" t="s">
        <v>301</v>
      </c>
      <c r="B49" s="898"/>
      <c r="C49" s="898"/>
      <c r="D49" s="898"/>
      <c r="E49" s="898"/>
      <c r="F49" s="784"/>
      <c r="G49" s="784"/>
      <c r="H49" s="898" t="s">
        <v>303</v>
      </c>
      <c r="I49" s="898"/>
      <c r="J49" s="898"/>
      <c r="K49" s="898"/>
      <c r="L49" s="898"/>
      <c r="M49" s="777"/>
      <c r="N49" s="777"/>
      <c r="O49" s="898" t="s">
        <v>304</v>
      </c>
      <c r="P49" s="898"/>
      <c r="Q49" s="898"/>
      <c r="R49" s="898"/>
      <c r="S49" s="898"/>
      <c r="T49" s="778"/>
      <c r="U49" s="778"/>
      <c r="V49" s="778"/>
      <c r="W49" s="778"/>
      <c r="X49" s="123"/>
    </row>
    <row r="50" spans="1:24" ht="23.25" x14ac:dyDescent="0.35">
      <c r="A50" s="898" t="s">
        <v>302</v>
      </c>
      <c r="B50" s="898"/>
      <c r="C50" s="898"/>
      <c r="D50" s="898"/>
      <c r="E50" s="898"/>
      <c r="F50" s="785"/>
      <c r="G50" s="785"/>
      <c r="H50" s="899" t="s">
        <v>294</v>
      </c>
      <c r="I50" s="899"/>
      <c r="J50" s="899"/>
      <c r="K50" s="899"/>
      <c r="L50" s="899"/>
      <c r="M50" s="777"/>
      <c r="N50" s="777"/>
      <c r="O50" s="898" t="s">
        <v>305</v>
      </c>
      <c r="P50" s="898"/>
      <c r="Q50" s="898"/>
      <c r="R50" s="898"/>
      <c r="S50" s="898"/>
      <c r="T50" s="777"/>
      <c r="U50" s="777"/>
      <c r="V50" s="777"/>
      <c r="W50" s="777"/>
      <c r="X50" s="123"/>
    </row>
    <row r="51" spans="1:24" ht="20.25" x14ac:dyDescent="0.3">
      <c r="D51" s="399"/>
      <c r="E51" s="399"/>
      <c r="F51" s="399"/>
      <c r="G51" s="12"/>
      <c r="H51" s="12"/>
      <c r="I51" s="399"/>
      <c r="J51" s="12"/>
      <c r="K51" s="399"/>
      <c r="L51" s="399"/>
      <c r="M51" s="12"/>
      <c r="N51" s="399"/>
      <c r="O51" s="399"/>
      <c r="P51" s="399"/>
      <c r="Q51" s="399"/>
      <c r="R51" s="399"/>
      <c r="S51" s="399"/>
      <c r="T51" s="399"/>
      <c r="U51" s="399"/>
      <c r="V51" s="399"/>
      <c r="W51" s="399"/>
      <c r="X51" s="399"/>
    </row>
    <row r="52" spans="1:24" ht="15.75" x14ac:dyDescent="0.25">
      <c r="G52" s="88"/>
      <c r="H52" s="84"/>
      <c r="J52" s="84"/>
      <c r="M52" s="88"/>
    </row>
  </sheetData>
  <mergeCells count="38">
    <mergeCell ref="A50:E50"/>
    <mergeCell ref="H50:L50"/>
    <mergeCell ref="O50:S50"/>
    <mergeCell ref="A37:A39"/>
    <mergeCell ref="B37:E39"/>
    <mergeCell ref="B47:F47"/>
    <mergeCell ref="T47:Y47"/>
    <mergeCell ref="A49:E49"/>
    <mergeCell ref="H49:L49"/>
    <mergeCell ref="O49:S49"/>
    <mergeCell ref="A23:E23"/>
    <mergeCell ref="A25:L25"/>
    <mergeCell ref="A26:A28"/>
    <mergeCell ref="I26:J26"/>
    <mergeCell ref="K26:L26"/>
    <mergeCell ref="G27:H28"/>
    <mergeCell ref="I27:J28"/>
    <mergeCell ref="K27:L28"/>
    <mergeCell ref="A22:E22"/>
    <mergeCell ref="A12:L12"/>
    <mergeCell ref="G14:H15"/>
    <mergeCell ref="I14:J15"/>
    <mergeCell ref="K14:L15"/>
    <mergeCell ref="A16:E16"/>
    <mergeCell ref="G16:H16"/>
    <mergeCell ref="I16:J16"/>
    <mergeCell ref="K16:L16"/>
    <mergeCell ref="A17:E17"/>
    <mergeCell ref="G17:H17"/>
    <mergeCell ref="I17:J17"/>
    <mergeCell ref="K17:L17"/>
    <mergeCell ref="A19:E21"/>
    <mergeCell ref="A11:X11"/>
    <mergeCell ref="J6:O6"/>
    <mergeCell ref="B7:X7"/>
    <mergeCell ref="B8:X8"/>
    <mergeCell ref="B9:X9"/>
    <mergeCell ref="B10:X10"/>
  </mergeCells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8"/>
  <sheetViews>
    <sheetView showGridLines="0" showRuler="0" view="pageLayout" zoomScale="58" zoomScaleNormal="60" zoomScaleSheetLayoutView="70" zoomScalePageLayoutView="58" workbookViewId="0">
      <selection activeCell="A7" sqref="A7:X7"/>
    </sheetView>
  </sheetViews>
  <sheetFormatPr defaultColWidth="12.83203125" defaultRowHeight="10.5" x14ac:dyDescent="0.15"/>
  <cols>
    <col min="1" max="1" width="15.6640625" customWidth="1"/>
    <col min="2" max="2" width="10.6640625" customWidth="1"/>
    <col min="3" max="3" width="23.5" customWidth="1"/>
    <col min="4" max="4" width="11.1640625" customWidth="1"/>
    <col min="5" max="5" width="20.83203125" customWidth="1"/>
    <col min="6" max="6" width="24.6640625" customWidth="1"/>
    <col min="7" max="7" width="14.1640625" customWidth="1"/>
    <col min="8" max="8" width="15.6640625" customWidth="1"/>
    <col min="9" max="9" width="15.33203125" customWidth="1"/>
    <col min="10" max="10" width="15.6640625" customWidth="1"/>
    <col min="11" max="11" width="15" customWidth="1"/>
    <col min="12" max="12" width="15.6640625" customWidth="1"/>
    <col min="13" max="13" width="16.1640625" customWidth="1"/>
    <col min="14" max="14" width="16.5" customWidth="1"/>
    <col min="15" max="15" width="15.1640625" customWidth="1"/>
    <col min="16" max="16" width="16.5" customWidth="1"/>
    <col min="17" max="17" width="14.5" customWidth="1"/>
    <col min="18" max="18" width="15.83203125" customWidth="1"/>
    <col min="19" max="20" width="15.33203125" customWidth="1"/>
    <col min="21" max="21" width="14.5" customWidth="1"/>
    <col min="22" max="22" width="16.83203125" customWidth="1"/>
    <col min="23" max="23" width="15.83203125" customWidth="1"/>
    <col min="24" max="24" width="16.5" customWidth="1"/>
  </cols>
  <sheetData>
    <row r="1" spans="1:28" s="647" customFormat="1" ht="87.75" customHeight="1" x14ac:dyDescent="0.2"/>
    <row r="2" spans="1:28" s="642" customFormat="1" ht="44.25" customHeight="1" x14ac:dyDescent="0.35">
      <c r="A2" s="742" t="s">
        <v>273</v>
      </c>
      <c r="B2" s="742"/>
      <c r="C2" s="206"/>
      <c r="D2" s="206"/>
      <c r="E2" s="206"/>
      <c r="F2" s="206"/>
      <c r="G2" s="206"/>
      <c r="H2" s="206"/>
      <c r="I2" s="206"/>
      <c r="J2" s="794" t="s">
        <v>131</v>
      </c>
      <c r="K2" s="794"/>
      <c r="L2" s="794"/>
      <c r="M2" s="794"/>
      <c r="N2" s="794"/>
      <c r="O2" s="794"/>
      <c r="P2" s="206"/>
      <c r="Q2" s="206"/>
      <c r="R2" s="206"/>
      <c r="S2" s="206"/>
      <c r="T2" s="206"/>
      <c r="U2" s="206"/>
      <c r="V2" s="206"/>
      <c r="W2" s="206"/>
      <c r="X2" s="206"/>
    </row>
    <row r="3" spans="1:28" s="646" customFormat="1" ht="24.75" customHeight="1" x14ac:dyDescent="0.35">
      <c r="A3" s="746"/>
      <c r="B3" s="928" t="s">
        <v>133</v>
      </c>
      <c r="C3" s="928"/>
      <c r="D3" s="928"/>
      <c r="E3" s="928"/>
      <c r="F3" s="928"/>
      <c r="G3" s="928"/>
      <c r="H3" s="928"/>
      <c r="I3" s="928"/>
      <c r="J3" s="928"/>
      <c r="K3" s="928"/>
      <c r="L3" s="928"/>
      <c r="M3" s="928"/>
      <c r="N3" s="928"/>
      <c r="O3" s="928"/>
      <c r="P3" s="928"/>
      <c r="Q3" s="928"/>
      <c r="R3" s="928"/>
      <c r="S3" s="928"/>
      <c r="T3" s="928"/>
      <c r="U3" s="928"/>
      <c r="V3" s="928"/>
      <c r="W3" s="928"/>
      <c r="X3" s="928"/>
      <c r="Y3" s="645"/>
      <c r="Z3" s="645"/>
      <c r="AA3" s="645"/>
      <c r="AB3" s="645"/>
    </row>
    <row r="4" spans="1:28" s="200" customFormat="1" ht="30" customHeight="1" x14ac:dyDescent="0.35">
      <c r="A4" s="742"/>
      <c r="B4" s="794" t="s">
        <v>132</v>
      </c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  <c r="R4" s="794"/>
      <c r="S4" s="794"/>
      <c r="T4" s="794"/>
      <c r="U4" s="794"/>
      <c r="V4" s="794"/>
      <c r="W4" s="794"/>
      <c r="X4" s="794"/>
      <c r="Y4" s="216"/>
      <c r="Z4" s="216"/>
      <c r="AA4" s="216"/>
      <c r="AB4" s="216"/>
    </row>
    <row r="5" spans="1:28" ht="63" customHeight="1" x14ac:dyDescent="0.65">
      <c r="A5" s="737"/>
      <c r="B5" s="929" t="s">
        <v>0</v>
      </c>
      <c r="C5" s="929"/>
      <c r="D5" s="929"/>
      <c r="E5" s="929"/>
      <c r="F5" s="929"/>
      <c r="G5" s="929"/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13"/>
      <c r="Z5" s="13"/>
      <c r="AA5" s="13"/>
      <c r="AB5" s="13"/>
    </row>
    <row r="6" spans="1:28" ht="30" customHeight="1" x14ac:dyDescent="0.65">
      <c r="A6" s="737"/>
      <c r="B6" s="929" t="s">
        <v>315</v>
      </c>
      <c r="C6" s="929"/>
      <c r="D6" s="929"/>
      <c r="E6" s="929"/>
      <c r="F6" s="929"/>
      <c r="G6" s="929"/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13"/>
      <c r="Z6" s="13"/>
      <c r="AA6" s="13"/>
      <c r="AB6" s="13"/>
    </row>
    <row r="7" spans="1:28" s="644" customFormat="1" ht="69.75" customHeight="1" thickBot="1" x14ac:dyDescent="0.2">
      <c r="A7" s="924" t="s">
        <v>324</v>
      </c>
      <c r="B7" s="924"/>
      <c r="C7" s="924"/>
      <c r="D7" s="924"/>
      <c r="E7" s="924"/>
      <c r="F7" s="924"/>
      <c r="G7" s="924"/>
      <c r="H7" s="924"/>
      <c r="I7" s="924"/>
      <c r="J7" s="924"/>
      <c r="K7" s="924"/>
      <c r="L7" s="924"/>
      <c r="M7" s="924"/>
      <c r="N7" s="924"/>
      <c r="O7" s="924"/>
      <c r="P7" s="924"/>
      <c r="Q7" s="924"/>
      <c r="R7" s="924"/>
      <c r="S7" s="924"/>
      <c r="T7" s="924"/>
      <c r="U7" s="924"/>
      <c r="V7" s="924"/>
      <c r="W7" s="924"/>
      <c r="X7" s="924"/>
      <c r="Y7" s="643"/>
      <c r="Z7" s="643"/>
      <c r="AA7" s="643"/>
      <c r="AB7" s="643"/>
    </row>
    <row r="8" spans="1:28" ht="25.5" customHeight="1" thickBot="1" x14ac:dyDescent="0.25">
      <c r="A8" s="933" t="s">
        <v>2</v>
      </c>
      <c r="B8" s="934"/>
      <c r="C8" s="934"/>
      <c r="D8" s="934"/>
      <c r="E8" s="934"/>
      <c r="F8" s="934"/>
      <c r="G8" s="934"/>
      <c r="H8" s="934"/>
      <c r="I8" s="934"/>
      <c r="J8" s="934"/>
      <c r="K8" s="934"/>
      <c r="L8" s="935"/>
      <c r="M8" s="99"/>
      <c r="N8" s="99"/>
      <c r="O8" s="99"/>
      <c r="P8" s="99"/>
      <c r="Q8" s="99"/>
      <c r="R8" s="99"/>
      <c r="S8" s="99"/>
      <c r="T8" s="99"/>
      <c r="U8" s="99"/>
      <c r="V8" s="99"/>
      <c r="W8" s="99"/>
      <c r="X8" s="99"/>
      <c r="Y8" s="13"/>
      <c r="Z8" s="13"/>
      <c r="AA8" s="13"/>
      <c r="AB8" s="13"/>
    </row>
    <row r="9" spans="1:28" ht="24.75" customHeight="1" thickTop="1" x14ac:dyDescent="0.25">
      <c r="A9" s="627"/>
      <c r="B9" s="277"/>
      <c r="C9" s="277"/>
      <c r="D9" s="277"/>
      <c r="E9" s="278"/>
      <c r="F9" s="25" t="s">
        <v>5</v>
      </c>
      <c r="G9" s="4" t="s">
        <v>316</v>
      </c>
      <c r="H9" s="24"/>
      <c r="I9" s="4" t="s">
        <v>318</v>
      </c>
      <c r="J9" s="24"/>
      <c r="K9" s="4" t="s">
        <v>92</v>
      </c>
      <c r="L9" s="628"/>
      <c r="M9" s="99"/>
      <c r="N9" s="99"/>
      <c r="O9" s="99"/>
      <c r="P9" s="99"/>
      <c r="Q9" s="99"/>
      <c r="R9" s="99"/>
      <c r="S9" s="99"/>
      <c r="T9" s="99"/>
      <c r="U9" s="99"/>
      <c r="V9" s="99"/>
      <c r="W9" s="99"/>
      <c r="X9" s="99"/>
      <c r="Y9" s="13"/>
      <c r="Z9" s="13"/>
      <c r="AA9" s="13"/>
      <c r="AB9" s="13"/>
    </row>
    <row r="10" spans="1:28" ht="13.5" customHeight="1" x14ac:dyDescent="0.25">
      <c r="A10" s="629"/>
      <c r="B10" s="279"/>
      <c r="C10" s="279"/>
      <c r="D10" s="279"/>
      <c r="E10" s="280"/>
      <c r="F10" s="25" t="s">
        <v>3</v>
      </c>
      <c r="G10" s="936" t="s">
        <v>134</v>
      </c>
      <c r="H10" s="937"/>
      <c r="I10" s="936" t="s">
        <v>134</v>
      </c>
      <c r="J10" s="937"/>
      <c r="K10" s="940" t="s">
        <v>134</v>
      </c>
      <c r="L10" s="941"/>
      <c r="M10" s="99"/>
      <c r="N10" s="99"/>
      <c r="O10" s="99"/>
      <c r="P10" s="99"/>
      <c r="Q10" s="99"/>
      <c r="R10" s="99"/>
      <c r="S10" s="99"/>
      <c r="T10" s="99"/>
      <c r="U10" s="99"/>
      <c r="V10" s="99"/>
      <c r="W10" s="99"/>
      <c r="X10" s="99"/>
      <c r="Y10" s="13"/>
      <c r="Z10" s="13"/>
      <c r="AA10" s="13"/>
      <c r="AB10" s="13"/>
    </row>
    <row r="11" spans="1:28" ht="12.75" customHeight="1" x14ac:dyDescent="0.25">
      <c r="A11" s="630"/>
      <c r="B11" s="281"/>
      <c r="C11" s="281"/>
      <c r="D11" s="281"/>
      <c r="E11" s="282"/>
      <c r="F11" s="38" t="s">
        <v>37</v>
      </c>
      <c r="G11" s="938"/>
      <c r="H11" s="939"/>
      <c r="I11" s="938"/>
      <c r="J11" s="939"/>
      <c r="K11" s="942"/>
      <c r="L11" s="943"/>
      <c r="M11" s="99"/>
      <c r="N11" s="99"/>
      <c r="O11" s="99"/>
      <c r="P11" s="99"/>
      <c r="Q11" s="99"/>
      <c r="R11" s="99"/>
      <c r="S11" s="99"/>
      <c r="T11" s="99"/>
      <c r="U11" s="99"/>
      <c r="V11" s="99"/>
      <c r="W11" s="99"/>
      <c r="X11" s="99"/>
      <c r="Y11" s="13"/>
      <c r="Z11" s="13"/>
      <c r="AA11" s="13"/>
      <c r="AB11" s="13"/>
    </row>
    <row r="12" spans="1:28" ht="23.25" customHeight="1" x14ac:dyDescent="0.25">
      <c r="A12" s="944" t="s">
        <v>38</v>
      </c>
      <c r="B12" s="945"/>
      <c r="C12" s="945"/>
      <c r="D12" s="945"/>
      <c r="E12" s="946"/>
      <c r="F12" s="48">
        <v>577.11</v>
      </c>
      <c r="G12" s="947">
        <f>-F12*10%+F12</f>
        <v>519.399</v>
      </c>
      <c r="H12" s="948"/>
      <c r="I12" s="947">
        <f>-F12*5%+F12</f>
        <v>548.25450000000001</v>
      </c>
      <c r="J12" s="949"/>
      <c r="K12" s="950">
        <v>577.11</v>
      </c>
      <c r="L12" s="951"/>
      <c r="M12" s="99"/>
      <c r="N12" s="99"/>
      <c r="O12" s="99"/>
      <c r="P12" s="99"/>
      <c r="Q12" s="99"/>
      <c r="R12" s="99"/>
      <c r="S12" s="99"/>
      <c r="T12" s="99"/>
      <c r="U12" s="99"/>
      <c r="V12" s="99"/>
      <c r="W12" s="99"/>
      <c r="X12" s="99"/>
      <c r="Y12" s="13"/>
      <c r="Z12" s="13"/>
      <c r="AA12" s="13"/>
      <c r="AB12" s="13"/>
    </row>
    <row r="13" spans="1:28" ht="23.25" customHeight="1" thickBot="1" x14ac:dyDescent="0.3">
      <c r="A13" s="952" t="s">
        <v>39</v>
      </c>
      <c r="B13" s="953"/>
      <c r="C13" s="953"/>
      <c r="D13" s="953"/>
      <c r="E13" s="954"/>
      <c r="F13" s="631">
        <v>288.55</v>
      </c>
      <c r="G13" s="955">
        <f>-F13*10%+F13</f>
        <v>259.69499999999999</v>
      </c>
      <c r="H13" s="956"/>
      <c r="I13" s="955">
        <f>-F13*5%+F13</f>
        <v>274.1225</v>
      </c>
      <c r="J13" s="956"/>
      <c r="K13" s="957">
        <v>288.55</v>
      </c>
      <c r="L13" s="958"/>
      <c r="M13" s="99"/>
      <c r="N13" s="99"/>
      <c r="O13" s="99"/>
      <c r="P13" s="99"/>
      <c r="Q13" s="99"/>
      <c r="R13" s="99"/>
      <c r="S13" s="99"/>
      <c r="T13" s="99"/>
      <c r="U13" s="99"/>
      <c r="V13" s="99"/>
      <c r="W13" s="99"/>
      <c r="X13" s="99"/>
      <c r="Y13" s="13"/>
      <c r="Z13" s="13"/>
      <c r="AA13" s="13"/>
      <c r="AB13" s="13"/>
    </row>
    <row r="14" spans="1:28" ht="15.75" customHeight="1" thickBot="1" x14ac:dyDescent="0.25">
      <c r="B14" s="42"/>
      <c r="C14" s="42"/>
      <c r="D14" s="42"/>
      <c r="E14" s="42"/>
      <c r="F14" s="102"/>
      <c r="G14" s="42"/>
      <c r="H14" s="42"/>
      <c r="I14" s="42"/>
      <c r="J14" s="42"/>
      <c r="K14" s="42"/>
      <c r="L14" s="42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13"/>
      <c r="Z14" s="13"/>
      <c r="AA14" s="13"/>
      <c r="AB14" s="13"/>
    </row>
    <row r="15" spans="1:28" ht="19.5" customHeight="1" thickTop="1" x14ac:dyDescent="0.25">
      <c r="A15" s="959"/>
      <c r="B15" s="960"/>
      <c r="C15" s="960"/>
      <c r="D15" s="960"/>
      <c r="E15" s="961"/>
      <c r="F15" s="723" t="s">
        <v>40</v>
      </c>
      <c r="G15" s="57" t="s">
        <v>52</v>
      </c>
      <c r="H15" s="75"/>
      <c r="I15" s="57" t="s">
        <v>93</v>
      </c>
      <c r="J15" s="75"/>
      <c r="K15" s="57" t="s">
        <v>53</v>
      </c>
      <c r="L15" s="75"/>
      <c r="M15" s="57" t="s">
        <v>54</v>
      </c>
      <c r="N15" s="75"/>
      <c r="O15" s="57" t="s">
        <v>55</v>
      </c>
      <c r="P15" s="75"/>
      <c r="Q15" s="57" t="s">
        <v>41</v>
      </c>
      <c r="R15" s="75"/>
      <c r="S15" s="57" t="s">
        <v>42</v>
      </c>
      <c r="T15" s="75"/>
      <c r="U15" s="57" t="s">
        <v>43</v>
      </c>
      <c r="V15" s="75"/>
      <c r="W15" s="57" t="s">
        <v>26</v>
      </c>
      <c r="X15" s="76"/>
      <c r="Y15" s="13"/>
      <c r="Z15" s="13"/>
      <c r="AA15" s="13"/>
      <c r="AB15" s="13"/>
    </row>
    <row r="16" spans="1:28" ht="17.100000000000001" customHeight="1" x14ac:dyDescent="0.25">
      <c r="A16" s="962"/>
      <c r="B16" s="963"/>
      <c r="C16" s="963"/>
      <c r="D16" s="963"/>
      <c r="E16" s="964"/>
      <c r="F16" s="724" t="s">
        <v>44</v>
      </c>
      <c r="G16" s="211" t="s">
        <v>15</v>
      </c>
      <c r="H16" s="291"/>
      <c r="I16" s="32" t="s">
        <v>15</v>
      </c>
      <c r="J16" s="33"/>
      <c r="K16" s="32" t="s">
        <v>15</v>
      </c>
      <c r="L16" s="33"/>
      <c r="M16" s="32" t="s">
        <v>15</v>
      </c>
      <c r="N16" s="33"/>
      <c r="O16" s="32" t="s">
        <v>15</v>
      </c>
      <c r="P16" s="33"/>
      <c r="Q16" s="32" t="s">
        <v>15</v>
      </c>
      <c r="R16" s="33"/>
      <c r="S16" s="32" t="s">
        <v>15</v>
      </c>
      <c r="T16" s="33"/>
      <c r="U16" s="32" t="s">
        <v>15</v>
      </c>
      <c r="V16" s="33"/>
      <c r="W16" s="32" t="s">
        <v>15</v>
      </c>
      <c r="X16" s="34"/>
      <c r="Y16" s="13"/>
      <c r="Z16" s="13"/>
      <c r="AA16" s="13"/>
      <c r="AB16" s="13"/>
    </row>
    <row r="17" spans="1:28" ht="17.100000000000001" customHeight="1" x14ac:dyDescent="0.25">
      <c r="A17" s="965"/>
      <c r="B17" s="966"/>
      <c r="C17" s="966"/>
      <c r="D17" s="966"/>
      <c r="E17" s="967"/>
      <c r="F17" s="725" t="s">
        <v>149</v>
      </c>
      <c r="G17" s="212">
        <v>0.01</v>
      </c>
      <c r="H17" s="240" t="s">
        <v>17</v>
      </c>
      <c r="I17" s="39">
        <v>0.02</v>
      </c>
      <c r="J17" s="38" t="s">
        <v>17</v>
      </c>
      <c r="K17" s="39">
        <v>0.03</v>
      </c>
      <c r="L17" s="39" t="s">
        <v>17</v>
      </c>
      <c r="M17" s="39">
        <v>0.04</v>
      </c>
      <c r="N17" s="39" t="s">
        <v>17</v>
      </c>
      <c r="O17" s="39">
        <v>0.05</v>
      </c>
      <c r="P17" s="39" t="s">
        <v>17</v>
      </c>
      <c r="Q17" s="39">
        <v>0.06</v>
      </c>
      <c r="R17" s="39" t="s">
        <v>17</v>
      </c>
      <c r="S17" s="39">
        <v>7.0000000000000007E-2</v>
      </c>
      <c r="T17" s="39" t="s">
        <v>17</v>
      </c>
      <c r="U17" s="39">
        <v>0.08</v>
      </c>
      <c r="V17" s="39" t="s">
        <v>17</v>
      </c>
      <c r="W17" s="39">
        <v>0.09</v>
      </c>
      <c r="X17" s="40" t="s">
        <v>17</v>
      </c>
      <c r="Y17" s="13"/>
      <c r="Z17" s="13"/>
      <c r="AA17" s="13"/>
      <c r="AB17" s="13"/>
    </row>
    <row r="18" spans="1:28" ht="24.95" customHeight="1" x14ac:dyDescent="0.25">
      <c r="A18" s="930" t="s">
        <v>38</v>
      </c>
      <c r="B18" s="931"/>
      <c r="C18" s="931"/>
      <c r="D18" s="931"/>
      <c r="E18" s="932"/>
      <c r="F18" s="86">
        <f>ROUND(F12*0.2,2)</f>
        <v>115.42</v>
      </c>
      <c r="G18" s="47">
        <f>ROUND($F$12*G17,2)</f>
        <v>5.77</v>
      </c>
      <c r="H18" s="47">
        <f>$F$12+$F$18+G18</f>
        <v>698.3</v>
      </c>
      <c r="I18" s="47">
        <f>ROUND($F$12*I17,2)</f>
        <v>11.54</v>
      </c>
      <c r="J18" s="47">
        <f>$F$12+$F$18+I18</f>
        <v>704.06999999999994</v>
      </c>
      <c r="K18" s="47">
        <f>ROUND($F$12*K17,2)</f>
        <v>17.309999999999999</v>
      </c>
      <c r="L18" s="47">
        <f>$F$12+$F$18+K18</f>
        <v>709.83999999999992</v>
      </c>
      <c r="M18" s="47">
        <f>ROUND($F$12*M17,2)</f>
        <v>23.08</v>
      </c>
      <c r="N18" s="47">
        <f>$F$12+$F$18+M18</f>
        <v>715.61</v>
      </c>
      <c r="O18" s="47">
        <f>ROUND($F$12*O17,2)</f>
        <v>28.86</v>
      </c>
      <c r="P18" s="47">
        <f>$F$12+$F$18+O18</f>
        <v>721.39</v>
      </c>
      <c r="Q18" s="47">
        <f>ROUND($F$12*Q17,2)</f>
        <v>34.630000000000003</v>
      </c>
      <c r="R18" s="47">
        <f>$F$12+$F$18+Q18</f>
        <v>727.16</v>
      </c>
      <c r="S18" s="47">
        <f>ROUND($F$12*S17,2)</f>
        <v>40.4</v>
      </c>
      <c r="T18" s="47">
        <f>$F$12+$F$18+S18</f>
        <v>732.93</v>
      </c>
      <c r="U18" s="47">
        <f>ROUND($F$12*U17,2)</f>
        <v>46.17</v>
      </c>
      <c r="V18" s="47">
        <f>$F$12+$F$18+U18</f>
        <v>738.69999999999993</v>
      </c>
      <c r="W18" s="47">
        <f>ROUND($F$12*W17,2)</f>
        <v>51.94</v>
      </c>
      <c r="X18" s="49">
        <f>$F$12+$F$18+W18</f>
        <v>744.47</v>
      </c>
      <c r="Y18" s="13"/>
      <c r="Z18" s="13"/>
      <c r="AA18" s="13"/>
      <c r="AB18" s="13"/>
    </row>
    <row r="19" spans="1:28" ht="24.95" customHeight="1" thickBot="1" x14ac:dyDescent="0.3">
      <c r="A19" s="969" t="s">
        <v>39</v>
      </c>
      <c r="B19" s="970"/>
      <c r="C19" s="970"/>
      <c r="D19" s="970"/>
      <c r="E19" s="971"/>
      <c r="F19" s="87">
        <f>ROUND(F13*0.2,2)</f>
        <v>57.71</v>
      </c>
      <c r="G19" s="52">
        <f>ROUND($F$13*G17,2)</f>
        <v>2.89</v>
      </c>
      <c r="H19" s="52">
        <f>$F$13+$F$19+G19</f>
        <v>349.15</v>
      </c>
      <c r="I19" s="52">
        <f>ROUND($F$13*I17,2)</f>
        <v>5.77</v>
      </c>
      <c r="J19" s="52">
        <f>$F$13+$F$19+I19</f>
        <v>352.03</v>
      </c>
      <c r="K19" s="52">
        <f>ROUND($F$13*K17,2)</f>
        <v>8.66</v>
      </c>
      <c r="L19" s="52">
        <f>$F$13+$F$19+K19</f>
        <v>354.92</v>
      </c>
      <c r="M19" s="52">
        <f>ROUND($F$13*M17,2)</f>
        <v>11.54</v>
      </c>
      <c r="N19" s="52">
        <f>$F$13+$F$19+M19</f>
        <v>357.8</v>
      </c>
      <c r="O19" s="52">
        <f>ROUND($F$13*O17,2)</f>
        <v>14.43</v>
      </c>
      <c r="P19" s="52">
        <f>$F$13+$F$19+O19</f>
        <v>360.69</v>
      </c>
      <c r="Q19" s="52">
        <f>ROUND($F$13*Q17,2)</f>
        <v>17.309999999999999</v>
      </c>
      <c r="R19" s="52">
        <f>$F$13+$F$19+Q19</f>
        <v>363.57</v>
      </c>
      <c r="S19" s="52">
        <f>ROUND($F$13*S17,2)</f>
        <v>20.2</v>
      </c>
      <c r="T19" s="52">
        <f>$F$13+$F$19+S19</f>
        <v>366.46</v>
      </c>
      <c r="U19" s="52">
        <f>ROUND($F$13*U17,2)</f>
        <v>23.08</v>
      </c>
      <c r="V19" s="52">
        <f>$F$13+$F$19+U19</f>
        <v>369.34</v>
      </c>
      <c r="W19" s="52">
        <f>ROUND($F$13*W17,2)</f>
        <v>25.97</v>
      </c>
      <c r="X19" s="54">
        <f>$F$13+$F$19+W19</f>
        <v>372.23</v>
      </c>
      <c r="Y19" s="13"/>
      <c r="Z19" s="13"/>
      <c r="AA19" s="13"/>
      <c r="AB19" s="13"/>
    </row>
    <row r="20" spans="1:28" ht="48.75" customHeight="1" thickTop="1" thickBot="1" x14ac:dyDescent="0.25"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13"/>
      <c r="Z20" s="13"/>
      <c r="AA20" s="13"/>
      <c r="AB20" s="13"/>
    </row>
    <row r="21" spans="1:28" ht="26.25" customHeight="1" thickBot="1" x14ac:dyDescent="0.25">
      <c r="A21" s="972" t="s">
        <v>27</v>
      </c>
      <c r="B21" s="973"/>
      <c r="C21" s="973"/>
      <c r="D21" s="973"/>
      <c r="E21" s="973"/>
      <c r="F21" s="973"/>
      <c r="G21" s="973"/>
      <c r="H21" s="973"/>
      <c r="I21" s="973"/>
      <c r="J21" s="973"/>
      <c r="K21" s="973"/>
      <c r="L21" s="974"/>
      <c r="M21" s="99"/>
      <c r="N21" s="99"/>
      <c r="O21" s="99"/>
      <c r="P21" s="99"/>
      <c r="Q21" s="99"/>
      <c r="R21" s="99"/>
      <c r="S21" s="99"/>
      <c r="T21" s="99"/>
      <c r="U21" s="99"/>
      <c r="V21" s="99"/>
      <c r="W21" s="99"/>
      <c r="X21" s="99"/>
      <c r="Y21" s="13"/>
      <c r="Z21" s="13"/>
      <c r="AA21" s="13"/>
      <c r="AB21" s="13"/>
    </row>
    <row r="22" spans="1:28" ht="18.75" customHeight="1" thickTop="1" thickBot="1" x14ac:dyDescent="0.3">
      <c r="A22" s="975" t="s">
        <v>137</v>
      </c>
      <c r="B22" s="265"/>
      <c r="C22" s="265"/>
      <c r="D22" s="265"/>
      <c r="E22" s="265"/>
      <c r="F22" s="624" t="s">
        <v>5</v>
      </c>
      <c r="G22" s="269" t="s">
        <v>316</v>
      </c>
      <c r="H22" s="269"/>
      <c r="I22" s="978" t="s">
        <v>317</v>
      </c>
      <c r="J22" s="979"/>
      <c r="K22" s="980" t="s">
        <v>150</v>
      </c>
      <c r="L22" s="981"/>
      <c r="M22" s="99"/>
      <c r="N22" s="99"/>
      <c r="O22" s="99"/>
      <c r="P22" s="99"/>
      <c r="Q22" s="99"/>
      <c r="R22" s="99"/>
      <c r="S22" s="99"/>
      <c r="T22" s="99"/>
      <c r="U22" s="99"/>
      <c r="V22" s="99"/>
      <c r="W22" s="99"/>
      <c r="X22" s="99"/>
      <c r="Y22" s="13"/>
      <c r="Z22" s="13"/>
      <c r="AA22" s="13"/>
      <c r="AB22" s="13"/>
    </row>
    <row r="23" spans="1:28" ht="15.75" customHeight="1" x14ac:dyDescent="0.4">
      <c r="A23" s="976"/>
      <c r="B23" s="266"/>
      <c r="C23" s="266"/>
      <c r="D23" s="266"/>
      <c r="E23" s="266"/>
      <c r="F23" s="624" t="s">
        <v>3</v>
      </c>
      <c r="G23" s="982" t="s">
        <v>134</v>
      </c>
      <c r="H23" s="983"/>
      <c r="I23" s="982" t="s">
        <v>134</v>
      </c>
      <c r="J23" s="983"/>
      <c r="K23" s="982" t="s">
        <v>134</v>
      </c>
      <c r="L23" s="986"/>
      <c r="M23" s="99"/>
      <c r="N23" s="99"/>
      <c r="O23" s="726"/>
      <c r="P23" s="99"/>
      <c r="Q23" s="99"/>
      <c r="R23" s="99"/>
      <c r="S23" s="99"/>
      <c r="T23" s="99"/>
      <c r="U23" s="99"/>
      <c r="V23" s="99"/>
      <c r="W23" s="99"/>
      <c r="X23" s="99"/>
      <c r="Y23" s="13"/>
      <c r="Z23" s="13"/>
      <c r="AA23" s="13"/>
      <c r="AB23" s="13"/>
    </row>
    <row r="24" spans="1:28" ht="11.25" customHeight="1" x14ac:dyDescent="0.25">
      <c r="A24" s="977"/>
      <c r="B24" s="267"/>
      <c r="C24" s="267"/>
      <c r="D24" s="267"/>
      <c r="E24" s="267"/>
      <c r="F24" s="625" t="s">
        <v>37</v>
      </c>
      <c r="G24" s="984"/>
      <c r="H24" s="985"/>
      <c r="I24" s="984"/>
      <c r="J24" s="985"/>
      <c r="K24" s="984"/>
      <c r="L24" s="987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13"/>
      <c r="Z24" s="13"/>
      <c r="AA24" s="13"/>
      <c r="AB24" s="13"/>
    </row>
    <row r="25" spans="1:28" ht="23.25" customHeight="1" x14ac:dyDescent="0.25">
      <c r="A25" s="574">
        <v>1</v>
      </c>
      <c r="B25" s="268" t="s">
        <v>48</v>
      </c>
      <c r="C25" s="261"/>
      <c r="D25" s="261"/>
      <c r="E25" s="262">
        <v>50000</v>
      </c>
      <c r="F25" s="270">
        <v>545.84</v>
      </c>
      <c r="G25" s="632"/>
      <c r="H25" s="633">
        <f t="shared" ref="H25:H31" si="0">-F25*10%+F25</f>
        <v>491.25600000000003</v>
      </c>
      <c r="I25" s="271"/>
      <c r="J25" s="272">
        <f t="shared" ref="J25:J31" si="1">-F25*5%+F25</f>
        <v>518.548</v>
      </c>
      <c r="K25" s="273"/>
      <c r="L25" s="634">
        <v>545.84</v>
      </c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13"/>
      <c r="Z25" s="13"/>
      <c r="AA25" s="13"/>
      <c r="AB25" s="13"/>
    </row>
    <row r="26" spans="1:28" ht="24.95" customHeight="1" x14ac:dyDescent="0.25">
      <c r="A26" s="574">
        <v>2</v>
      </c>
      <c r="B26" s="268" t="s">
        <v>49</v>
      </c>
      <c r="C26" s="261">
        <f>E25+0.01</f>
        <v>50000.01</v>
      </c>
      <c r="D26" s="263" t="s">
        <v>50</v>
      </c>
      <c r="E26" s="262">
        <v>200000</v>
      </c>
      <c r="F26" s="270">
        <v>1091.68</v>
      </c>
      <c r="G26" s="271"/>
      <c r="H26" s="633">
        <f t="shared" si="0"/>
        <v>982.51200000000006</v>
      </c>
      <c r="I26" s="271"/>
      <c r="J26" s="272">
        <f t="shared" si="1"/>
        <v>1037.096</v>
      </c>
      <c r="K26" s="273"/>
      <c r="L26" s="634">
        <v>1091.68</v>
      </c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13"/>
      <c r="Z26" s="13"/>
      <c r="AA26" s="13"/>
      <c r="AB26" s="13"/>
    </row>
    <row r="27" spans="1:28" ht="24.95" customHeight="1" x14ac:dyDescent="0.25">
      <c r="A27" s="574">
        <v>3</v>
      </c>
      <c r="B27" s="268" t="s">
        <v>49</v>
      </c>
      <c r="C27" s="261">
        <f>E26+0.01</f>
        <v>200000.01</v>
      </c>
      <c r="D27" s="263" t="s">
        <v>50</v>
      </c>
      <c r="E27" s="262">
        <v>500000</v>
      </c>
      <c r="F27" s="270">
        <v>1637.53</v>
      </c>
      <c r="G27" s="271"/>
      <c r="H27" s="633">
        <f t="shared" si="0"/>
        <v>1473.777</v>
      </c>
      <c r="I27" s="271"/>
      <c r="J27" s="272">
        <f t="shared" si="1"/>
        <v>1555.6534999999999</v>
      </c>
      <c r="K27" s="273"/>
      <c r="L27" s="634">
        <v>1637.53</v>
      </c>
      <c r="M27" s="99"/>
      <c r="N27" s="99"/>
      <c r="O27" s="99"/>
      <c r="P27" s="99"/>
      <c r="Q27" s="99"/>
      <c r="R27" s="99"/>
      <c r="S27" s="99"/>
      <c r="T27" s="99"/>
      <c r="U27" s="99"/>
      <c r="V27" s="99"/>
      <c r="W27" s="99"/>
      <c r="X27" s="99"/>
      <c r="Y27" s="13"/>
      <c r="Z27" s="13"/>
      <c r="AA27" s="13"/>
      <c r="AB27" s="13"/>
    </row>
    <row r="28" spans="1:28" ht="24.95" customHeight="1" x14ac:dyDescent="0.25">
      <c r="A28" s="574">
        <v>4</v>
      </c>
      <c r="B28" s="268" t="s">
        <v>49</v>
      </c>
      <c r="C28" s="261">
        <f>E27+0.01</f>
        <v>500000.01</v>
      </c>
      <c r="D28" s="263" t="s">
        <v>50</v>
      </c>
      <c r="E28" s="262">
        <v>1000000</v>
      </c>
      <c r="F28" s="270">
        <v>2183.34</v>
      </c>
      <c r="G28" s="271"/>
      <c r="H28" s="633">
        <f t="shared" si="0"/>
        <v>1965.0060000000001</v>
      </c>
      <c r="I28" s="271"/>
      <c r="J28" s="272">
        <f t="shared" si="1"/>
        <v>2074.1730000000002</v>
      </c>
      <c r="K28" s="273"/>
      <c r="L28" s="634">
        <v>2183.34</v>
      </c>
      <c r="M28" s="99"/>
      <c r="N28" s="99"/>
      <c r="O28" s="99"/>
      <c r="P28" s="99"/>
      <c r="Q28" s="99"/>
      <c r="R28" s="99"/>
      <c r="S28" s="99"/>
      <c r="T28" s="99"/>
      <c r="U28" s="99"/>
      <c r="V28" s="99"/>
      <c r="W28" s="99"/>
      <c r="X28" s="99"/>
      <c r="Y28" s="13"/>
      <c r="Z28" s="13"/>
      <c r="AA28" s="13"/>
      <c r="AB28" s="13"/>
    </row>
    <row r="29" spans="1:28" ht="24.95" customHeight="1" x14ac:dyDescent="0.25">
      <c r="A29" s="574">
        <v>5</v>
      </c>
      <c r="B29" s="268" t="s">
        <v>49</v>
      </c>
      <c r="C29" s="261">
        <f>E28+0.01</f>
        <v>1000000.01</v>
      </c>
      <c r="D29" s="263" t="s">
        <v>50</v>
      </c>
      <c r="E29" s="262">
        <v>2000000</v>
      </c>
      <c r="F29" s="270">
        <v>2729.2</v>
      </c>
      <c r="G29" s="271"/>
      <c r="H29" s="633">
        <f t="shared" si="0"/>
        <v>2456.2799999999997</v>
      </c>
      <c r="I29" s="271"/>
      <c r="J29" s="272">
        <f t="shared" si="1"/>
        <v>2592.7399999999998</v>
      </c>
      <c r="K29" s="273"/>
      <c r="L29" s="634">
        <v>2729.2</v>
      </c>
      <c r="M29" s="99"/>
      <c r="N29" s="99"/>
      <c r="O29" s="99"/>
      <c r="P29" s="99"/>
      <c r="Q29" s="99"/>
      <c r="R29" s="99"/>
      <c r="S29" s="99"/>
      <c r="T29" s="99"/>
      <c r="U29" s="99"/>
      <c r="V29" s="99"/>
      <c r="W29" s="99"/>
      <c r="X29" s="99"/>
      <c r="Y29" s="13"/>
      <c r="Z29" s="13"/>
      <c r="AA29" s="13"/>
      <c r="AB29" s="13"/>
    </row>
    <row r="30" spans="1:28" ht="18.75" customHeight="1" x14ac:dyDescent="0.25">
      <c r="A30" s="574">
        <v>6</v>
      </c>
      <c r="B30" s="268" t="s">
        <v>49</v>
      </c>
      <c r="C30" s="261">
        <f>E29+0.01</f>
        <v>2000000.01</v>
      </c>
      <c r="D30" s="263" t="s">
        <v>50</v>
      </c>
      <c r="E30" s="262">
        <v>10000000</v>
      </c>
      <c r="F30" s="270">
        <v>3275.02</v>
      </c>
      <c r="G30" s="271"/>
      <c r="H30" s="633">
        <f t="shared" si="0"/>
        <v>2947.518</v>
      </c>
      <c r="I30" s="271"/>
      <c r="J30" s="272">
        <f t="shared" si="1"/>
        <v>3111.2689999999998</v>
      </c>
      <c r="K30" s="273"/>
      <c r="L30" s="634">
        <v>3275.02</v>
      </c>
      <c r="M30" s="99"/>
      <c r="N30" s="99"/>
      <c r="O30" s="99"/>
      <c r="P30" s="99"/>
      <c r="Q30" s="99"/>
      <c r="R30" s="99"/>
      <c r="S30" s="99"/>
      <c r="T30" s="99"/>
      <c r="U30" s="99"/>
      <c r="V30" s="99"/>
      <c r="W30" s="99"/>
      <c r="X30" s="99"/>
      <c r="Y30" s="13"/>
      <c r="Z30" s="13"/>
      <c r="AA30" s="13"/>
      <c r="AB30" s="13"/>
    </row>
    <row r="31" spans="1:28" ht="24.95" customHeight="1" thickBot="1" x14ac:dyDescent="0.3">
      <c r="A31" s="576">
        <v>7</v>
      </c>
      <c r="B31" s="577" t="s">
        <v>51</v>
      </c>
      <c r="C31" s="578"/>
      <c r="D31" s="578"/>
      <c r="E31" s="579">
        <v>10000000</v>
      </c>
      <c r="F31" s="635">
        <v>4366.68</v>
      </c>
      <c r="G31" s="636"/>
      <c r="H31" s="637">
        <f t="shared" si="0"/>
        <v>3930.0120000000002</v>
      </c>
      <c r="I31" s="636"/>
      <c r="J31" s="638">
        <f t="shared" si="1"/>
        <v>4148.3460000000005</v>
      </c>
      <c r="K31" s="639"/>
      <c r="L31" s="640">
        <v>4366.68</v>
      </c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13"/>
      <c r="Z31" s="13"/>
      <c r="AA31" s="13"/>
      <c r="AB31" s="13"/>
    </row>
    <row r="32" spans="1:28" ht="10.5" customHeight="1" thickBot="1" x14ac:dyDescent="0.25">
      <c r="B32" s="42"/>
      <c r="C32" s="119"/>
      <c r="D32" s="119"/>
      <c r="E32" s="119"/>
      <c r="F32" s="102"/>
      <c r="G32" s="42"/>
      <c r="H32" s="42"/>
      <c r="I32" s="42"/>
      <c r="J32" s="42"/>
      <c r="K32" s="42"/>
      <c r="L32" s="42"/>
      <c r="M32" s="99"/>
      <c r="N32" s="99"/>
      <c r="O32" s="99"/>
      <c r="P32" s="99"/>
      <c r="Q32" s="99"/>
      <c r="R32" s="99"/>
      <c r="S32" s="99"/>
      <c r="T32" s="99"/>
      <c r="U32" s="99"/>
      <c r="V32" s="99"/>
      <c r="W32" s="99"/>
      <c r="X32" s="99"/>
      <c r="Y32" s="13"/>
      <c r="Z32" s="13"/>
      <c r="AA32" s="13"/>
      <c r="AB32" s="13"/>
    </row>
    <row r="33" spans="1:28" ht="27" customHeight="1" thickTop="1" x14ac:dyDescent="0.25">
      <c r="A33" s="988" t="s">
        <v>137</v>
      </c>
      <c r="B33" s="991"/>
      <c r="C33" s="992"/>
      <c r="D33" s="992"/>
      <c r="E33" s="993"/>
      <c r="F33" s="723" t="s">
        <v>40</v>
      </c>
      <c r="G33" s="57" t="s">
        <v>52</v>
      </c>
      <c r="H33" s="75"/>
      <c r="I33" s="57" t="s">
        <v>93</v>
      </c>
      <c r="J33" s="75"/>
      <c r="K33" s="57" t="s">
        <v>53</v>
      </c>
      <c r="L33" s="75"/>
      <c r="M33" s="57" t="s">
        <v>54</v>
      </c>
      <c r="N33" s="75"/>
      <c r="O33" s="57" t="s">
        <v>55</v>
      </c>
      <c r="P33" s="75"/>
      <c r="Q33" s="57" t="s">
        <v>41</v>
      </c>
      <c r="R33" s="75"/>
      <c r="S33" s="57" t="s">
        <v>42</v>
      </c>
      <c r="T33" s="75"/>
      <c r="U33" s="57" t="s">
        <v>43</v>
      </c>
      <c r="V33" s="75"/>
      <c r="W33" s="57" t="s">
        <v>151</v>
      </c>
      <c r="X33" s="76"/>
      <c r="Y33" s="13"/>
      <c r="Z33" s="13"/>
      <c r="AA33" s="13"/>
      <c r="AB33" s="13"/>
    </row>
    <row r="34" spans="1:28" ht="16.5" customHeight="1" x14ac:dyDescent="0.25">
      <c r="A34" s="989"/>
      <c r="B34" s="994"/>
      <c r="C34" s="995"/>
      <c r="D34" s="995"/>
      <c r="E34" s="996"/>
      <c r="F34" s="724" t="s">
        <v>44</v>
      </c>
      <c r="G34" s="32" t="s">
        <v>15</v>
      </c>
      <c r="H34" s="33"/>
      <c r="I34" s="32" t="s">
        <v>15</v>
      </c>
      <c r="J34" s="33"/>
      <c r="K34" s="32" t="s">
        <v>15</v>
      </c>
      <c r="L34" s="33"/>
      <c r="M34" s="32" t="s">
        <v>15</v>
      </c>
      <c r="N34" s="33"/>
      <c r="O34" s="32" t="s">
        <v>15</v>
      </c>
      <c r="P34" s="33"/>
      <c r="Q34" s="32" t="s">
        <v>15</v>
      </c>
      <c r="R34" s="33"/>
      <c r="S34" s="32" t="s">
        <v>15</v>
      </c>
      <c r="T34" s="33"/>
      <c r="U34" s="32" t="s">
        <v>15</v>
      </c>
      <c r="V34" s="33"/>
      <c r="W34" s="32" t="s">
        <v>15</v>
      </c>
      <c r="X34" s="34"/>
      <c r="Y34" s="13"/>
      <c r="Z34" s="13"/>
      <c r="AA34" s="13"/>
      <c r="AB34" s="13"/>
    </row>
    <row r="35" spans="1:28" ht="19.5" customHeight="1" x14ac:dyDescent="0.25">
      <c r="A35" s="990"/>
      <c r="B35" s="997"/>
      <c r="C35" s="998"/>
      <c r="D35" s="998"/>
      <c r="E35" s="999"/>
      <c r="F35" s="725" t="s">
        <v>149</v>
      </c>
      <c r="G35" s="39">
        <v>0.01</v>
      </c>
      <c r="H35" s="38" t="s">
        <v>17</v>
      </c>
      <c r="I35" s="39">
        <v>0.02</v>
      </c>
      <c r="J35" s="38" t="s">
        <v>17</v>
      </c>
      <c r="K35" s="39">
        <v>0.03</v>
      </c>
      <c r="L35" s="39" t="s">
        <v>17</v>
      </c>
      <c r="M35" s="39">
        <v>0.04</v>
      </c>
      <c r="N35" s="39" t="s">
        <v>17</v>
      </c>
      <c r="O35" s="39">
        <v>0.05</v>
      </c>
      <c r="P35" s="39" t="s">
        <v>17</v>
      </c>
      <c r="Q35" s="39">
        <v>0.06</v>
      </c>
      <c r="R35" s="39" t="s">
        <v>17</v>
      </c>
      <c r="S35" s="39">
        <v>7.0000000000000007E-2</v>
      </c>
      <c r="T35" s="39" t="s">
        <v>17</v>
      </c>
      <c r="U35" s="39">
        <v>0.08</v>
      </c>
      <c r="V35" s="39" t="s">
        <v>17</v>
      </c>
      <c r="W35" s="39">
        <v>0.09</v>
      </c>
      <c r="X35" s="40" t="s">
        <v>17</v>
      </c>
      <c r="Y35" s="13"/>
      <c r="Z35" s="13"/>
      <c r="AA35" s="13"/>
      <c r="AB35" s="13"/>
    </row>
    <row r="36" spans="1:28" ht="24.95" customHeight="1" x14ac:dyDescent="0.25">
      <c r="A36" s="293">
        <v>1</v>
      </c>
      <c r="B36" s="35" t="s">
        <v>48</v>
      </c>
      <c r="C36" s="285"/>
      <c r="D36" s="285"/>
      <c r="E36" s="285">
        <v>50000</v>
      </c>
      <c r="F36" s="289">
        <f>ROUND(F25*0.2,2)</f>
        <v>109.17</v>
      </c>
      <c r="G36" s="289">
        <f>ROUND(F25*$G$35,2)</f>
        <v>5.46</v>
      </c>
      <c r="H36" s="288">
        <f>$F$25+$F$36+G36</f>
        <v>660.47</v>
      </c>
      <c r="I36" s="288">
        <f t="shared" ref="I36:I42" si="2">ROUND(F25*$I$35,2)</f>
        <v>10.92</v>
      </c>
      <c r="J36" s="288">
        <f>$F$25+$F$36+I36</f>
        <v>665.93</v>
      </c>
      <c r="K36" s="288">
        <f t="shared" ref="K36:K42" si="3">ROUND(F25*$K$35,2)</f>
        <v>16.38</v>
      </c>
      <c r="L36" s="288">
        <f>$F$25+$F$36+K36</f>
        <v>671.39</v>
      </c>
      <c r="M36" s="288">
        <f t="shared" ref="M36:M42" si="4">ROUND(F25*$M$35,2)</f>
        <v>21.83</v>
      </c>
      <c r="N36" s="288">
        <f>$F$25+$F$36+M36</f>
        <v>676.84</v>
      </c>
      <c r="O36" s="288">
        <f t="shared" ref="O36:O42" si="5">ROUND(F25*$O$35,2)</f>
        <v>27.29</v>
      </c>
      <c r="P36" s="288">
        <f>$F$25+$F$36+O36</f>
        <v>682.3</v>
      </c>
      <c r="Q36" s="288">
        <f t="shared" ref="Q36:Q42" si="6">ROUND(F25*$Q$35,2)</f>
        <v>32.75</v>
      </c>
      <c r="R36" s="288">
        <f>$F$25+$F$36+Q36</f>
        <v>687.76</v>
      </c>
      <c r="S36" s="288">
        <f t="shared" ref="S36:S42" si="7">ROUND(F25*$S$35,2)</f>
        <v>38.21</v>
      </c>
      <c r="T36" s="288">
        <f>$F$25+$F$36+S36</f>
        <v>693.22</v>
      </c>
      <c r="U36" s="288">
        <f t="shared" ref="U36:U42" si="8">ROUND(F25*$U$35,2)</f>
        <v>43.67</v>
      </c>
      <c r="V36" s="288">
        <f>$F$25+$F$36+U36</f>
        <v>698.68</v>
      </c>
      <c r="W36" s="288">
        <f t="shared" ref="W36:W42" si="9">ROUND(F25*$W$35,2)</f>
        <v>49.13</v>
      </c>
      <c r="X36" s="290">
        <f>$F$25+$F$36+W36</f>
        <v>704.14</v>
      </c>
      <c r="Y36" s="13"/>
      <c r="Z36" s="13"/>
      <c r="AA36" s="13"/>
      <c r="AB36" s="13"/>
    </row>
    <row r="37" spans="1:28" ht="24.95" customHeight="1" x14ac:dyDescent="0.25">
      <c r="A37" s="292">
        <v>2</v>
      </c>
      <c r="B37" s="283" t="s">
        <v>49</v>
      </c>
      <c r="C37" s="261">
        <f>E36+0.01</f>
        <v>50000.01</v>
      </c>
      <c r="D37" s="263" t="s">
        <v>50</v>
      </c>
      <c r="E37" s="261">
        <v>200000</v>
      </c>
      <c r="F37" s="289">
        <f t="shared" ref="F37:F41" si="10">ROUND(F26*0.2,2)</f>
        <v>218.34</v>
      </c>
      <c r="G37" s="286">
        <f t="shared" ref="G37:G42" si="11">ROUND(F26*$G$35,2)</f>
        <v>10.92</v>
      </c>
      <c r="H37" s="272">
        <f>$F$26+$F$37+G37</f>
        <v>1320.94</v>
      </c>
      <c r="I37" s="272">
        <f t="shared" si="2"/>
        <v>21.83</v>
      </c>
      <c r="J37" s="272">
        <f>$F$26+$F$37+I37</f>
        <v>1331.85</v>
      </c>
      <c r="K37" s="272">
        <f t="shared" si="3"/>
        <v>32.75</v>
      </c>
      <c r="L37" s="272">
        <f>$F$26+$F$37+K37</f>
        <v>1342.77</v>
      </c>
      <c r="M37" s="272">
        <f t="shared" si="4"/>
        <v>43.67</v>
      </c>
      <c r="N37" s="272">
        <f>$F$26+$F$37+M37</f>
        <v>1353.69</v>
      </c>
      <c r="O37" s="272">
        <f t="shared" si="5"/>
        <v>54.58</v>
      </c>
      <c r="P37" s="272">
        <f>$F$26+$F$37+O37</f>
        <v>1364.6</v>
      </c>
      <c r="Q37" s="272">
        <f t="shared" si="6"/>
        <v>65.5</v>
      </c>
      <c r="R37" s="272">
        <f>$F$26+$F$37+Q37</f>
        <v>1375.52</v>
      </c>
      <c r="S37" s="272">
        <f t="shared" si="7"/>
        <v>76.42</v>
      </c>
      <c r="T37" s="272">
        <f>$F$26+$F$37+S37</f>
        <v>1386.44</v>
      </c>
      <c r="U37" s="272">
        <f t="shared" si="8"/>
        <v>87.33</v>
      </c>
      <c r="V37" s="272">
        <f>$F$26+$F$37+U37</f>
        <v>1397.35</v>
      </c>
      <c r="W37" s="272">
        <f t="shared" si="9"/>
        <v>98.25</v>
      </c>
      <c r="X37" s="274">
        <f>$F$26+$F$37+W37</f>
        <v>1408.27</v>
      </c>
      <c r="Y37" s="13"/>
      <c r="Z37" s="13"/>
      <c r="AA37" s="13"/>
      <c r="AB37" s="13"/>
    </row>
    <row r="38" spans="1:28" ht="24.95" customHeight="1" x14ac:dyDescent="0.25">
      <c r="A38" s="292">
        <v>3</v>
      </c>
      <c r="B38" s="283" t="s">
        <v>49</v>
      </c>
      <c r="C38" s="261">
        <f>E37+0.01</f>
        <v>200000.01</v>
      </c>
      <c r="D38" s="263" t="s">
        <v>50</v>
      </c>
      <c r="E38" s="261">
        <v>500000</v>
      </c>
      <c r="F38" s="289">
        <f t="shared" si="10"/>
        <v>327.51</v>
      </c>
      <c r="G38" s="286">
        <f t="shared" si="11"/>
        <v>16.38</v>
      </c>
      <c r="H38" s="272">
        <f>$F$27+$F$38+G38</f>
        <v>1981.42</v>
      </c>
      <c r="I38" s="272">
        <f t="shared" si="2"/>
        <v>32.75</v>
      </c>
      <c r="J38" s="272">
        <f>$F$27+$F$38+I38</f>
        <v>1997.79</v>
      </c>
      <c r="K38" s="272">
        <f t="shared" si="3"/>
        <v>49.13</v>
      </c>
      <c r="L38" s="272">
        <f>$F$27+$F$38+K38</f>
        <v>2014.17</v>
      </c>
      <c r="M38" s="272">
        <f t="shared" si="4"/>
        <v>65.5</v>
      </c>
      <c r="N38" s="272">
        <f>$F$27+$F$38+M38</f>
        <v>2030.54</v>
      </c>
      <c r="O38" s="272">
        <f t="shared" si="5"/>
        <v>81.88</v>
      </c>
      <c r="P38" s="272">
        <f>$F$27+$F$38+O38</f>
        <v>2046.92</v>
      </c>
      <c r="Q38" s="272">
        <f t="shared" si="6"/>
        <v>98.25</v>
      </c>
      <c r="R38" s="272">
        <f>$F$27+$F$38+Q38</f>
        <v>2063.29</v>
      </c>
      <c r="S38" s="272">
        <f t="shared" si="7"/>
        <v>114.63</v>
      </c>
      <c r="T38" s="272">
        <f>$F$27+$F$38+S38</f>
        <v>2079.67</v>
      </c>
      <c r="U38" s="272">
        <f t="shared" si="8"/>
        <v>131</v>
      </c>
      <c r="V38" s="272">
        <f>$F$27+$F$38+U38</f>
        <v>2096.04</v>
      </c>
      <c r="W38" s="272">
        <f t="shared" si="9"/>
        <v>147.38</v>
      </c>
      <c r="X38" s="274">
        <f>$F$27+$F$38+W38</f>
        <v>2112.42</v>
      </c>
      <c r="Y38" s="13"/>
      <c r="Z38" s="13"/>
      <c r="AA38" s="13"/>
      <c r="AB38" s="13"/>
    </row>
    <row r="39" spans="1:28" ht="24.95" customHeight="1" x14ac:dyDescent="0.25">
      <c r="A39" s="292">
        <v>4</v>
      </c>
      <c r="B39" s="283" t="s">
        <v>49</v>
      </c>
      <c r="C39" s="261">
        <f>E38+0.01</f>
        <v>500000.01</v>
      </c>
      <c r="D39" s="263" t="s">
        <v>50</v>
      </c>
      <c r="E39" s="261">
        <v>1000000</v>
      </c>
      <c r="F39" s="289">
        <f t="shared" si="10"/>
        <v>436.67</v>
      </c>
      <c r="G39" s="286">
        <f t="shared" si="11"/>
        <v>21.83</v>
      </c>
      <c r="H39" s="272">
        <f>$F$28+$F$39+G39</f>
        <v>2641.84</v>
      </c>
      <c r="I39" s="272">
        <f t="shared" si="2"/>
        <v>43.67</v>
      </c>
      <c r="J39" s="272">
        <f>$F$28+$F$39+I39</f>
        <v>2663.6800000000003</v>
      </c>
      <c r="K39" s="272">
        <f t="shared" si="3"/>
        <v>65.5</v>
      </c>
      <c r="L39" s="272">
        <f>$F$28+$F$39+K39</f>
        <v>2685.51</v>
      </c>
      <c r="M39" s="272">
        <f t="shared" si="4"/>
        <v>87.33</v>
      </c>
      <c r="N39" s="272">
        <f>$F$28+$F$39+M39</f>
        <v>2707.34</v>
      </c>
      <c r="O39" s="272">
        <f t="shared" si="5"/>
        <v>109.17</v>
      </c>
      <c r="P39" s="272">
        <f>$F$28+$F$39+O39</f>
        <v>2729.1800000000003</v>
      </c>
      <c r="Q39" s="272">
        <f t="shared" si="6"/>
        <v>131</v>
      </c>
      <c r="R39" s="272">
        <f>$F$28+$F$39+Q39</f>
        <v>2751.01</v>
      </c>
      <c r="S39" s="272">
        <f t="shared" si="7"/>
        <v>152.83000000000001</v>
      </c>
      <c r="T39" s="272">
        <f>$F$28+$F$39+S39</f>
        <v>2772.84</v>
      </c>
      <c r="U39" s="272">
        <f t="shared" si="8"/>
        <v>174.67</v>
      </c>
      <c r="V39" s="272">
        <f>$F$28+$F$39+U39</f>
        <v>2794.6800000000003</v>
      </c>
      <c r="W39" s="272">
        <f t="shared" si="9"/>
        <v>196.5</v>
      </c>
      <c r="X39" s="274">
        <f>$F$28+$F$39+W39</f>
        <v>2816.51</v>
      </c>
      <c r="Y39" s="13"/>
      <c r="Z39" s="13"/>
      <c r="AA39" s="13"/>
      <c r="AB39" s="13"/>
    </row>
    <row r="40" spans="1:28" ht="24.95" customHeight="1" x14ac:dyDescent="0.25">
      <c r="A40" s="292">
        <v>5</v>
      </c>
      <c r="B40" s="283" t="s">
        <v>49</v>
      </c>
      <c r="C40" s="261">
        <f>E39+0.01</f>
        <v>1000000.01</v>
      </c>
      <c r="D40" s="263" t="s">
        <v>50</v>
      </c>
      <c r="E40" s="261">
        <v>2000000</v>
      </c>
      <c r="F40" s="289">
        <f t="shared" si="10"/>
        <v>545.84</v>
      </c>
      <c r="G40" s="286">
        <f t="shared" si="11"/>
        <v>27.29</v>
      </c>
      <c r="H40" s="272">
        <f>$F$29+$F$40+G40</f>
        <v>3302.33</v>
      </c>
      <c r="I40" s="272">
        <f t="shared" si="2"/>
        <v>54.58</v>
      </c>
      <c r="J40" s="272">
        <f>$F$29+$F$40+I40</f>
        <v>3329.62</v>
      </c>
      <c r="K40" s="272">
        <f t="shared" si="3"/>
        <v>81.88</v>
      </c>
      <c r="L40" s="272">
        <f>$F$29+$F$40+K40</f>
        <v>3356.92</v>
      </c>
      <c r="M40" s="272">
        <f t="shared" si="4"/>
        <v>109.17</v>
      </c>
      <c r="N40" s="272">
        <f>$F$29+$F$40+M40</f>
        <v>3384.21</v>
      </c>
      <c r="O40" s="272">
        <f t="shared" si="5"/>
        <v>136.46</v>
      </c>
      <c r="P40" s="272">
        <f>$F$29+$F$40+O40</f>
        <v>3411.5</v>
      </c>
      <c r="Q40" s="272">
        <f t="shared" si="6"/>
        <v>163.75</v>
      </c>
      <c r="R40" s="272">
        <f>$F$29+$F$40+Q40</f>
        <v>3438.79</v>
      </c>
      <c r="S40" s="272">
        <f t="shared" si="7"/>
        <v>191.04</v>
      </c>
      <c r="T40" s="272">
        <f>$F$29+$F$40+S40</f>
        <v>3466.08</v>
      </c>
      <c r="U40" s="272">
        <f t="shared" si="8"/>
        <v>218.34</v>
      </c>
      <c r="V40" s="272">
        <f>$F$29+$F$40+U40</f>
        <v>3493.38</v>
      </c>
      <c r="W40" s="272">
        <f t="shared" si="9"/>
        <v>245.63</v>
      </c>
      <c r="X40" s="274">
        <f>$F$29+$F$40+W40</f>
        <v>3520.67</v>
      </c>
      <c r="Y40" s="13"/>
      <c r="Z40" s="13"/>
      <c r="AA40" s="13"/>
      <c r="AB40" s="13"/>
    </row>
    <row r="41" spans="1:28" ht="24.95" customHeight="1" x14ac:dyDescent="0.25">
      <c r="A41" s="294">
        <v>6</v>
      </c>
      <c r="B41" s="283" t="s">
        <v>49</v>
      </c>
      <c r="C41" s="261">
        <f>E40+0.01</f>
        <v>2000000.01</v>
      </c>
      <c r="D41" s="263" t="s">
        <v>50</v>
      </c>
      <c r="E41" s="261">
        <v>10000000</v>
      </c>
      <c r="F41" s="289">
        <f t="shared" si="10"/>
        <v>655</v>
      </c>
      <c r="G41" s="286">
        <f t="shared" si="11"/>
        <v>32.75</v>
      </c>
      <c r="H41" s="272">
        <f>$F$30+$F$41+G41</f>
        <v>3962.77</v>
      </c>
      <c r="I41" s="272">
        <f t="shared" si="2"/>
        <v>65.5</v>
      </c>
      <c r="J41" s="272">
        <f>$F$30+$F$41+I41</f>
        <v>3995.52</v>
      </c>
      <c r="K41" s="272">
        <f t="shared" si="3"/>
        <v>98.25</v>
      </c>
      <c r="L41" s="272">
        <f>$F$30+$F$41+K41</f>
        <v>4028.27</v>
      </c>
      <c r="M41" s="272">
        <f t="shared" si="4"/>
        <v>131</v>
      </c>
      <c r="N41" s="272">
        <f>$F$30+$F$41+M41</f>
        <v>4061.02</v>
      </c>
      <c r="O41" s="272">
        <f t="shared" si="5"/>
        <v>163.75</v>
      </c>
      <c r="P41" s="272">
        <f>$F$30+$F$41+O41</f>
        <v>4093.77</v>
      </c>
      <c r="Q41" s="272">
        <f t="shared" si="6"/>
        <v>196.5</v>
      </c>
      <c r="R41" s="272">
        <f>$F$30+$F$41+Q41</f>
        <v>4126.5200000000004</v>
      </c>
      <c r="S41" s="272">
        <f t="shared" si="7"/>
        <v>229.25</v>
      </c>
      <c r="T41" s="272">
        <f>$F$30+$F$41+S41</f>
        <v>4159.2700000000004</v>
      </c>
      <c r="U41" s="272">
        <f t="shared" si="8"/>
        <v>262</v>
      </c>
      <c r="V41" s="272">
        <f>$F$30+$F$41+U41</f>
        <v>4192.0200000000004</v>
      </c>
      <c r="W41" s="272">
        <f t="shared" si="9"/>
        <v>294.75</v>
      </c>
      <c r="X41" s="274">
        <f>$F$30+$F$41+W41</f>
        <v>4224.7700000000004</v>
      </c>
      <c r="Y41" s="13"/>
      <c r="Z41" s="13"/>
      <c r="AA41" s="13"/>
      <c r="AB41" s="13"/>
    </row>
    <row r="42" spans="1:28" ht="24.75" customHeight="1" thickBot="1" x14ac:dyDescent="0.3">
      <c r="A42" s="295">
        <v>7</v>
      </c>
      <c r="B42" s="284" t="s">
        <v>51</v>
      </c>
      <c r="C42" s="264"/>
      <c r="D42" s="264"/>
      <c r="E42" s="264">
        <v>10000000</v>
      </c>
      <c r="F42" s="287">
        <f>ROUND(F31*0.2,2)</f>
        <v>873.34</v>
      </c>
      <c r="G42" s="287">
        <f t="shared" si="11"/>
        <v>43.67</v>
      </c>
      <c r="H42" s="275">
        <f>$F$31+$F$42+G42</f>
        <v>5283.6900000000005</v>
      </c>
      <c r="I42" s="287">
        <f t="shared" si="2"/>
        <v>87.33</v>
      </c>
      <c r="J42" s="275">
        <f>$F$31+$F$42+I42</f>
        <v>5327.35</v>
      </c>
      <c r="K42" s="275">
        <f t="shared" si="3"/>
        <v>131</v>
      </c>
      <c r="L42" s="275">
        <f>$F$31+$F$42+K42</f>
        <v>5371.02</v>
      </c>
      <c r="M42" s="287">
        <f t="shared" si="4"/>
        <v>174.67</v>
      </c>
      <c r="N42" s="287">
        <f>$F$31+$F$42+M42</f>
        <v>5414.6900000000005</v>
      </c>
      <c r="O42" s="275">
        <f t="shared" si="5"/>
        <v>218.33</v>
      </c>
      <c r="P42" s="275">
        <f>$F$31+$F$42+O42</f>
        <v>5458.35</v>
      </c>
      <c r="Q42" s="275">
        <f t="shared" si="6"/>
        <v>262</v>
      </c>
      <c r="R42" s="275">
        <f>$F$31+$F$42+Q42</f>
        <v>5502.02</v>
      </c>
      <c r="S42" s="275">
        <f t="shared" si="7"/>
        <v>305.67</v>
      </c>
      <c r="T42" s="275">
        <f>$F$31+$F$42+S42</f>
        <v>5545.6900000000005</v>
      </c>
      <c r="U42" s="275">
        <f t="shared" si="8"/>
        <v>349.33</v>
      </c>
      <c r="V42" s="275">
        <f>$F$31+$F$42+U42</f>
        <v>5589.35</v>
      </c>
      <c r="W42" s="275">
        <f t="shared" si="9"/>
        <v>393</v>
      </c>
      <c r="X42" s="276">
        <f>$F$31+$F$42+W42</f>
        <v>5633.02</v>
      </c>
      <c r="Y42" s="13"/>
      <c r="Z42" s="6"/>
      <c r="AA42" s="13"/>
      <c r="AB42" s="13"/>
    </row>
    <row r="43" spans="1:28" ht="54.75" customHeight="1" thickTop="1" x14ac:dyDescent="0.25">
      <c r="A43" s="200"/>
      <c r="B43" s="887" t="s">
        <v>319</v>
      </c>
      <c r="C43" s="887"/>
      <c r="D43" s="887"/>
      <c r="E43" s="887"/>
      <c r="F43" s="887"/>
      <c r="G43" s="252"/>
      <c r="H43" s="252"/>
      <c r="I43" s="252"/>
      <c r="J43" s="252"/>
      <c r="K43" s="252"/>
      <c r="L43" s="252"/>
      <c r="M43" s="252"/>
      <c r="N43" s="252"/>
      <c r="O43" s="252"/>
      <c r="P43" s="252"/>
      <c r="Q43" s="252" t="s">
        <v>138</v>
      </c>
      <c r="R43" s="411" t="s">
        <v>156</v>
      </c>
      <c r="S43" s="411"/>
      <c r="T43" s="968" t="s">
        <v>320</v>
      </c>
      <c r="U43" s="968"/>
      <c r="V43" s="968"/>
      <c r="W43" s="968"/>
      <c r="X43" s="968"/>
      <c r="Y43" s="968"/>
      <c r="Z43" s="413"/>
      <c r="AA43" s="13"/>
      <c r="AB43" s="13"/>
    </row>
    <row r="44" spans="1:28" ht="82.5" customHeight="1" x14ac:dyDescent="0.25">
      <c r="B44" s="254"/>
      <c r="C44" s="255"/>
      <c r="D44" s="253"/>
      <c r="E44" s="253"/>
      <c r="F44" s="253"/>
      <c r="G44" s="253"/>
      <c r="H44" s="253"/>
      <c r="I44" s="253"/>
      <c r="J44" s="253"/>
      <c r="K44" s="253"/>
      <c r="L44" s="253"/>
      <c r="M44" s="253"/>
      <c r="N44" s="253"/>
      <c r="O44" s="253"/>
      <c r="P44" s="253"/>
      <c r="Q44" s="253"/>
      <c r="R44" s="409"/>
      <c r="S44" s="409"/>
      <c r="T44" s="409"/>
      <c r="U44" s="409"/>
      <c r="V44" s="409"/>
      <c r="W44" s="409"/>
      <c r="X44" s="410"/>
      <c r="Y44" s="99"/>
      <c r="Z44" s="13"/>
      <c r="AA44" s="13"/>
      <c r="AB44" s="13"/>
    </row>
    <row r="45" spans="1:28" ht="23.25" x14ac:dyDescent="0.35">
      <c r="A45" s="898" t="s">
        <v>301</v>
      </c>
      <c r="B45" s="898"/>
      <c r="C45" s="898"/>
      <c r="D45" s="898"/>
      <c r="E45" s="898"/>
      <c r="F45" s="775"/>
      <c r="G45" s="775"/>
      <c r="H45" s="898" t="s">
        <v>303</v>
      </c>
      <c r="I45" s="898"/>
      <c r="J45" s="898"/>
      <c r="K45" s="898"/>
      <c r="L45" s="898"/>
      <c r="M45" s="777"/>
      <c r="N45" s="777"/>
      <c r="O45" s="898" t="s">
        <v>304</v>
      </c>
      <c r="P45" s="898"/>
      <c r="Q45" s="898"/>
      <c r="R45" s="898"/>
      <c r="S45" s="898"/>
      <c r="T45" s="778"/>
      <c r="U45" s="778"/>
      <c r="V45" s="778"/>
      <c r="W45" s="778"/>
      <c r="X45" s="123"/>
    </row>
    <row r="46" spans="1:28" ht="23.25" x14ac:dyDescent="0.35">
      <c r="A46" s="898" t="s">
        <v>302</v>
      </c>
      <c r="B46" s="898"/>
      <c r="C46" s="898"/>
      <c r="D46" s="898"/>
      <c r="E46" s="898"/>
      <c r="F46" s="773"/>
      <c r="G46" s="773"/>
      <c r="H46" s="899" t="s">
        <v>294</v>
      </c>
      <c r="I46" s="899"/>
      <c r="J46" s="899"/>
      <c r="K46" s="899"/>
      <c r="L46" s="899"/>
      <c r="M46" s="777"/>
      <c r="N46" s="777"/>
      <c r="O46" s="898" t="s">
        <v>305</v>
      </c>
      <c r="P46" s="898"/>
      <c r="Q46" s="898"/>
      <c r="R46" s="898"/>
      <c r="S46" s="898"/>
      <c r="T46" s="777"/>
      <c r="U46" s="777"/>
      <c r="V46" s="777"/>
      <c r="W46" s="777"/>
      <c r="X46" s="123"/>
    </row>
    <row r="47" spans="1:28" ht="409.6" customHeight="1" x14ac:dyDescent="0.3">
      <c r="D47" s="399"/>
      <c r="E47" s="399"/>
      <c r="F47" s="399"/>
      <c r="G47" s="12"/>
      <c r="H47" s="12"/>
      <c r="I47" s="399"/>
      <c r="J47" s="12"/>
      <c r="K47" s="399"/>
      <c r="L47" s="399"/>
      <c r="M47" s="12"/>
      <c r="N47" s="399"/>
      <c r="O47" s="399"/>
      <c r="P47" s="399"/>
      <c r="Q47" s="399"/>
      <c r="R47" s="399"/>
      <c r="S47" s="399"/>
      <c r="T47" s="399"/>
      <c r="U47" s="399"/>
      <c r="V47" s="399"/>
      <c r="W47" s="399"/>
      <c r="X47" s="399"/>
    </row>
    <row r="48" spans="1:28" ht="15.75" x14ac:dyDescent="0.25">
      <c r="G48" s="88"/>
      <c r="H48" s="84"/>
      <c r="J48" s="84"/>
      <c r="M48" s="88"/>
    </row>
  </sheetData>
  <mergeCells count="38">
    <mergeCell ref="A46:E46"/>
    <mergeCell ref="H45:L45"/>
    <mergeCell ref="H46:L46"/>
    <mergeCell ref="O45:S45"/>
    <mergeCell ref="O46:S46"/>
    <mergeCell ref="B3:X3"/>
    <mergeCell ref="B4:X4"/>
    <mergeCell ref="B5:X5"/>
    <mergeCell ref="B6:X6"/>
    <mergeCell ref="K22:L22"/>
    <mergeCell ref="K10:L11"/>
    <mergeCell ref="G10:H11"/>
    <mergeCell ref="I10:J11"/>
    <mergeCell ref="K12:L12"/>
    <mergeCell ref="K13:L13"/>
    <mergeCell ref="G23:H24"/>
    <mergeCell ref="I23:J24"/>
    <mergeCell ref="G12:H12"/>
    <mergeCell ref="I12:J12"/>
    <mergeCell ref="G13:H13"/>
    <mergeCell ref="I13:J13"/>
    <mergeCell ref="A21:L21"/>
    <mergeCell ref="T43:Y43"/>
    <mergeCell ref="A13:E13"/>
    <mergeCell ref="A45:E45"/>
    <mergeCell ref="J2:O2"/>
    <mergeCell ref="A7:X7"/>
    <mergeCell ref="B43:F43"/>
    <mergeCell ref="K23:L24"/>
    <mergeCell ref="A8:L8"/>
    <mergeCell ref="A33:A35"/>
    <mergeCell ref="B33:E35"/>
    <mergeCell ref="A12:E12"/>
    <mergeCell ref="A15:E17"/>
    <mergeCell ref="A18:E18"/>
    <mergeCell ref="A19:E19"/>
    <mergeCell ref="A22:A24"/>
    <mergeCell ref="I22:J22"/>
  </mergeCells>
  <phoneticPr fontId="0" type="noConversion"/>
  <printOptions horizontalCentered="1"/>
  <pageMargins left="0" right="0" top="0" bottom="0" header="0" footer="0"/>
  <pageSetup paperSize="9" scale="38" firstPageNumber="0" orientation="landscape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2"/>
  <sheetViews>
    <sheetView topLeftCell="A13" zoomScaleNormal="100" workbookViewId="0">
      <selection activeCell="H30" sqref="H30:K30"/>
    </sheetView>
  </sheetViews>
  <sheetFormatPr defaultRowHeight="10.5" x14ac:dyDescent="0.15"/>
  <cols>
    <col min="2" max="2" width="8.5" customWidth="1"/>
    <col min="3" max="3" width="9" customWidth="1"/>
    <col min="4" max="4" width="27" customWidth="1"/>
    <col min="5" max="5" width="24.83203125" hidden="1" customWidth="1"/>
    <col min="6" max="6" width="20.1640625" customWidth="1"/>
    <col min="7" max="9" width="26.83203125" customWidth="1"/>
    <col min="10" max="10" width="28" customWidth="1"/>
  </cols>
  <sheetData>
    <row r="1" spans="2:13" ht="76.5" customHeight="1" x14ac:dyDescent="0.2">
      <c r="C1" s="13"/>
      <c r="D1" s="1000"/>
      <c r="E1" s="1000"/>
      <c r="F1" s="13"/>
    </row>
    <row r="2" spans="2:13" ht="20.100000000000001" customHeight="1" x14ac:dyDescent="0.15">
      <c r="B2" s="1019" t="s">
        <v>131</v>
      </c>
      <c r="C2" s="1019"/>
      <c r="D2" s="1019"/>
      <c r="E2" s="1019"/>
      <c r="F2" s="1019"/>
      <c r="G2" s="1019"/>
      <c r="H2" s="1019"/>
      <c r="I2" s="1019"/>
      <c r="J2" s="1019"/>
    </row>
    <row r="3" spans="2:13" ht="20.100000000000001" customHeight="1" x14ac:dyDescent="0.15">
      <c r="B3" s="1019" t="s">
        <v>133</v>
      </c>
      <c r="C3" s="1019"/>
      <c r="D3" s="1019"/>
      <c r="E3" s="1019"/>
      <c r="F3" s="1019"/>
      <c r="G3" s="1019"/>
      <c r="H3" s="1019"/>
      <c r="I3" s="1019"/>
      <c r="J3" s="1019"/>
    </row>
    <row r="4" spans="2:13" ht="20.100000000000001" customHeight="1" x14ac:dyDescent="0.15">
      <c r="B4" s="1019" t="s">
        <v>157</v>
      </c>
      <c r="C4" s="1019"/>
      <c r="D4" s="1019"/>
      <c r="E4" s="1019"/>
      <c r="F4" s="1019"/>
      <c r="G4" s="1019"/>
      <c r="H4" s="1019"/>
      <c r="I4" s="1019"/>
      <c r="J4" s="1019"/>
    </row>
    <row r="5" spans="2:13" ht="78" customHeight="1" thickBot="1" x14ac:dyDescent="0.25">
      <c r="B5" s="1020" t="s">
        <v>322</v>
      </c>
      <c r="C5" s="1020"/>
      <c r="D5" s="1020"/>
      <c r="E5" s="1020"/>
      <c r="F5" s="1020"/>
      <c r="G5" s="1020"/>
      <c r="H5" s="1020"/>
      <c r="I5" s="1020"/>
      <c r="J5" s="1020"/>
      <c r="K5" s="650"/>
    </row>
    <row r="6" spans="2:13" ht="45.75" customHeight="1" thickBot="1" x14ac:dyDescent="0.45">
      <c r="B6" s="1003" t="s">
        <v>323</v>
      </c>
      <c r="C6" s="1004"/>
      <c r="D6" s="1004"/>
      <c r="E6" s="1004"/>
      <c r="F6" s="1004"/>
      <c r="G6" s="1004"/>
      <c r="H6" s="1004"/>
      <c r="I6" s="1004"/>
      <c r="J6" s="1005"/>
      <c r="K6" s="660"/>
    </row>
    <row r="7" spans="2:13" ht="15" x14ac:dyDescent="0.2">
      <c r="B7" s="1006" t="s">
        <v>163</v>
      </c>
      <c r="C7" s="1007"/>
      <c r="D7" s="1007"/>
      <c r="E7" s="1007"/>
      <c r="F7" s="1007"/>
      <c r="G7" s="1010" t="s">
        <v>321</v>
      </c>
      <c r="H7" s="1012" t="s">
        <v>85</v>
      </c>
      <c r="I7" s="1012" t="s">
        <v>86</v>
      </c>
      <c r="J7" s="1014" t="s">
        <v>160</v>
      </c>
      <c r="K7" s="660"/>
    </row>
    <row r="8" spans="2:13" ht="15.75" customHeight="1" x14ac:dyDescent="0.2">
      <c r="B8" s="1008"/>
      <c r="C8" s="1009"/>
      <c r="D8" s="1009"/>
      <c r="E8" s="1009"/>
      <c r="F8" s="1009"/>
      <c r="G8" s="1011"/>
      <c r="H8" s="1013"/>
      <c r="I8" s="1013"/>
      <c r="J8" s="1015"/>
      <c r="K8" s="660"/>
    </row>
    <row r="9" spans="2:13" ht="15" x14ac:dyDescent="0.2">
      <c r="B9" s="1008"/>
      <c r="C9" s="1009"/>
      <c r="D9" s="1009"/>
      <c r="E9" s="1009"/>
      <c r="F9" s="1009"/>
      <c r="G9" s="1011"/>
      <c r="H9" s="1016" t="s">
        <v>158</v>
      </c>
      <c r="I9" s="1016" t="s">
        <v>295</v>
      </c>
      <c r="J9" s="1017" t="s">
        <v>275</v>
      </c>
      <c r="K9" s="660"/>
    </row>
    <row r="10" spans="2:13" ht="15" x14ac:dyDescent="0.2">
      <c r="B10" s="1008"/>
      <c r="C10" s="1009"/>
      <c r="D10" s="1009"/>
      <c r="E10" s="1009"/>
      <c r="F10" s="1009"/>
      <c r="G10" s="1011"/>
      <c r="H10" s="1016"/>
      <c r="I10" s="1016"/>
      <c r="J10" s="1017"/>
      <c r="K10" s="660"/>
    </row>
    <row r="11" spans="2:13" ht="20.100000000000001" customHeight="1" x14ac:dyDescent="0.2">
      <c r="B11" s="1001" t="s">
        <v>162</v>
      </c>
      <c r="C11" s="1002"/>
      <c r="D11" s="1002"/>
      <c r="E11" s="1002"/>
      <c r="F11" s="1002"/>
      <c r="G11" s="663">
        <v>577.11</v>
      </c>
      <c r="H11" s="731">
        <f>G11*90%</f>
        <v>519.399</v>
      </c>
      <c r="I11" s="731">
        <f>G11*95%</f>
        <v>548.25450000000001</v>
      </c>
      <c r="J11" s="729">
        <v>577.11</v>
      </c>
      <c r="K11" s="99"/>
    </row>
    <row r="12" spans="2:13" ht="22.5" customHeight="1" thickBot="1" x14ac:dyDescent="0.25">
      <c r="B12" s="1022" t="s">
        <v>161</v>
      </c>
      <c r="C12" s="1023"/>
      <c r="D12" s="1023"/>
      <c r="E12" s="1023"/>
      <c r="F12" s="1023"/>
      <c r="G12" s="664">
        <v>288.55</v>
      </c>
      <c r="H12" s="732">
        <f>G12*90%</f>
        <v>259.69499999999999</v>
      </c>
      <c r="I12" s="732">
        <f>G12*95%</f>
        <v>274.1225</v>
      </c>
      <c r="J12" s="730">
        <v>288.55</v>
      </c>
      <c r="K12" s="99"/>
    </row>
    <row r="13" spans="2:13" ht="15" x14ac:dyDescent="0.2">
      <c r="B13" s="661"/>
      <c r="C13" s="662"/>
      <c r="D13" s="662"/>
      <c r="E13" s="662"/>
      <c r="F13" s="1024"/>
      <c r="G13" s="1024"/>
      <c r="H13" s="1025"/>
      <c r="I13" s="1025"/>
      <c r="J13" s="1026"/>
      <c r="K13" s="42"/>
    </row>
    <row r="14" spans="2:13" ht="15.75" thickBot="1" x14ac:dyDescent="0.25">
      <c r="B14" s="661"/>
      <c r="C14" s="662"/>
      <c r="D14" s="662"/>
      <c r="E14" s="662"/>
      <c r="F14" s="841"/>
      <c r="G14" s="841"/>
      <c r="H14" s="841"/>
      <c r="I14" s="841"/>
      <c r="J14" s="1027"/>
      <c r="K14" s="99"/>
    </row>
    <row r="15" spans="2:13" ht="42" customHeight="1" thickBot="1" x14ac:dyDescent="0.45">
      <c r="B15" s="1028" t="s">
        <v>331</v>
      </c>
      <c r="C15" s="1029"/>
      <c r="D15" s="1029"/>
      <c r="E15" s="1029"/>
      <c r="F15" s="1029"/>
      <c r="G15" s="1029"/>
      <c r="H15" s="1029"/>
      <c r="I15" s="1029"/>
      <c r="J15" s="1030"/>
      <c r="K15" s="99"/>
      <c r="M15" s="200"/>
    </row>
    <row r="16" spans="2:13" ht="30" customHeight="1" x14ac:dyDescent="0.2">
      <c r="B16" s="1031" t="s">
        <v>261</v>
      </c>
      <c r="C16" s="1032"/>
      <c r="D16" s="1032"/>
      <c r="E16" s="1032"/>
      <c r="F16" s="1033"/>
      <c r="G16" s="1011" t="s">
        <v>321</v>
      </c>
      <c r="H16" s="735" t="s">
        <v>85</v>
      </c>
      <c r="I16" s="735" t="s">
        <v>86</v>
      </c>
      <c r="J16" s="736" t="s">
        <v>160</v>
      </c>
      <c r="K16" s="99"/>
    </row>
    <row r="17" spans="1:11" ht="15" x14ac:dyDescent="0.2">
      <c r="B17" s="1034"/>
      <c r="C17" s="1035"/>
      <c r="D17" s="1035"/>
      <c r="E17" s="1035"/>
      <c r="F17" s="1036"/>
      <c r="G17" s="1011"/>
      <c r="H17" s="1016" t="s">
        <v>158</v>
      </c>
      <c r="I17" s="1016" t="s">
        <v>295</v>
      </c>
      <c r="J17" s="1017" t="s">
        <v>275</v>
      </c>
      <c r="K17" s="99"/>
    </row>
    <row r="18" spans="1:11" ht="15" x14ac:dyDescent="0.2">
      <c r="B18" s="1037"/>
      <c r="C18" s="1038"/>
      <c r="D18" s="1038"/>
      <c r="E18" s="1038"/>
      <c r="F18" s="1039"/>
      <c r="G18" s="1011"/>
      <c r="H18" s="1016"/>
      <c r="I18" s="1016"/>
      <c r="J18" s="1017"/>
      <c r="K18" s="99"/>
    </row>
    <row r="19" spans="1:11" ht="20.100000000000001" customHeight="1" x14ac:dyDescent="0.25">
      <c r="B19" s="572">
        <v>1</v>
      </c>
      <c r="C19" s="563" t="s">
        <v>48</v>
      </c>
      <c r="D19" s="285"/>
      <c r="E19" s="285"/>
      <c r="F19" s="564">
        <v>50000</v>
      </c>
      <c r="G19" s="651">
        <v>545.84</v>
      </c>
      <c r="H19" s="733">
        <f>G19*90%</f>
        <v>491.25600000000003</v>
      </c>
      <c r="I19" s="733">
        <f t="shared" ref="I19:I25" si="0">G19*95%</f>
        <v>518.548</v>
      </c>
      <c r="J19" s="652">
        <v>545.84</v>
      </c>
      <c r="K19" s="99"/>
    </row>
    <row r="20" spans="1:11" ht="20.100000000000001" customHeight="1" x14ac:dyDescent="0.25">
      <c r="B20" s="574">
        <v>2</v>
      </c>
      <c r="C20" s="268" t="s">
        <v>49</v>
      </c>
      <c r="D20" s="261">
        <f>F19+0.01</f>
        <v>50000.01</v>
      </c>
      <c r="E20" s="263" t="s">
        <v>50</v>
      </c>
      <c r="F20" s="262">
        <v>200000</v>
      </c>
      <c r="G20" s="446">
        <v>1091.68</v>
      </c>
      <c r="H20" s="733">
        <f t="shared" ref="H20:H25" si="1">G20*90%</f>
        <v>982.51200000000006</v>
      </c>
      <c r="I20" s="733">
        <f t="shared" si="0"/>
        <v>1037.096</v>
      </c>
      <c r="J20" s="653">
        <v>1091.68</v>
      </c>
      <c r="K20" s="99"/>
    </row>
    <row r="21" spans="1:11" ht="20.100000000000001" customHeight="1" x14ac:dyDescent="0.25">
      <c r="B21" s="574">
        <v>3</v>
      </c>
      <c r="C21" s="268" t="s">
        <v>49</v>
      </c>
      <c r="D21" s="261">
        <f>F20+0.01</f>
        <v>200000.01</v>
      </c>
      <c r="E21" s="263" t="s">
        <v>50</v>
      </c>
      <c r="F21" s="262">
        <v>500000</v>
      </c>
      <c r="G21" s="654">
        <v>1637.53</v>
      </c>
      <c r="H21" s="733">
        <f t="shared" si="1"/>
        <v>1473.777</v>
      </c>
      <c r="I21" s="733">
        <f t="shared" si="0"/>
        <v>1555.6534999999999</v>
      </c>
      <c r="J21" s="653">
        <v>1637.53</v>
      </c>
      <c r="K21" s="99"/>
    </row>
    <row r="22" spans="1:11" ht="20.100000000000001" customHeight="1" x14ac:dyDescent="0.25">
      <c r="B22" s="574">
        <v>4</v>
      </c>
      <c r="C22" s="268" t="s">
        <v>49</v>
      </c>
      <c r="D22" s="261">
        <f>F21+0.01</f>
        <v>500000.01</v>
      </c>
      <c r="E22" s="263" t="s">
        <v>50</v>
      </c>
      <c r="F22" s="262">
        <v>1000000</v>
      </c>
      <c r="G22" s="654">
        <v>2183.34</v>
      </c>
      <c r="H22" s="733">
        <f t="shared" si="1"/>
        <v>1965.0060000000001</v>
      </c>
      <c r="I22" s="733">
        <f t="shared" si="0"/>
        <v>2074.1730000000002</v>
      </c>
      <c r="J22" s="653">
        <v>2183.34</v>
      </c>
      <c r="K22" s="99"/>
    </row>
    <row r="23" spans="1:11" ht="20.100000000000001" customHeight="1" x14ac:dyDescent="0.25">
      <c r="B23" s="574">
        <v>5</v>
      </c>
      <c r="C23" s="268" t="s">
        <v>49</v>
      </c>
      <c r="D23" s="261">
        <f>F22+0.01</f>
        <v>1000000.01</v>
      </c>
      <c r="E23" s="263" t="s">
        <v>50</v>
      </c>
      <c r="F23" s="262">
        <v>2000000</v>
      </c>
      <c r="G23" s="654">
        <v>2729.2</v>
      </c>
      <c r="H23" s="733">
        <f t="shared" si="1"/>
        <v>2456.2799999999997</v>
      </c>
      <c r="I23" s="733">
        <f t="shared" si="0"/>
        <v>2592.7399999999998</v>
      </c>
      <c r="J23" s="653">
        <v>2729.2</v>
      </c>
      <c r="K23" s="99"/>
    </row>
    <row r="24" spans="1:11" ht="20.100000000000001" customHeight="1" x14ac:dyDescent="0.25">
      <c r="B24" s="574">
        <v>6</v>
      </c>
      <c r="C24" s="268" t="s">
        <v>49</v>
      </c>
      <c r="D24" s="261">
        <f>F23+0.01</f>
        <v>2000000.01</v>
      </c>
      <c r="E24" s="263" t="s">
        <v>50</v>
      </c>
      <c r="F24" s="262">
        <v>10000000</v>
      </c>
      <c r="G24" s="654">
        <v>3275.02</v>
      </c>
      <c r="H24" s="733">
        <f t="shared" si="1"/>
        <v>2947.518</v>
      </c>
      <c r="I24" s="733">
        <f t="shared" si="0"/>
        <v>3111.2689999999998</v>
      </c>
      <c r="J24" s="653">
        <v>3275.02</v>
      </c>
      <c r="K24" s="99"/>
    </row>
    <row r="25" spans="1:11" ht="19.5" customHeight="1" thickBot="1" x14ac:dyDescent="0.3">
      <c r="B25" s="576">
        <v>7</v>
      </c>
      <c r="C25" s="577" t="s">
        <v>51</v>
      </c>
      <c r="D25" s="578"/>
      <c r="E25" s="578"/>
      <c r="F25" s="579">
        <v>10000000</v>
      </c>
      <c r="G25" s="655">
        <v>4366.68</v>
      </c>
      <c r="H25" s="733">
        <f t="shared" si="1"/>
        <v>3930.0120000000002</v>
      </c>
      <c r="I25" s="734">
        <f t="shared" si="0"/>
        <v>4148.3460000000005</v>
      </c>
      <c r="J25" s="656">
        <v>4366.68</v>
      </c>
      <c r="K25" s="99"/>
    </row>
    <row r="26" spans="1:11" ht="29.25" customHeight="1" x14ac:dyDescent="0.4">
      <c r="B26" s="1021" t="s">
        <v>319</v>
      </c>
      <c r="C26" s="1021"/>
      <c r="D26" s="1021"/>
      <c r="E26" s="1021"/>
      <c r="F26" s="1021"/>
      <c r="G26" s="665"/>
      <c r="H26" s="666"/>
      <c r="I26" s="772" t="s">
        <v>327</v>
      </c>
      <c r="J26" s="728"/>
      <c r="K26" s="99"/>
    </row>
    <row r="27" spans="1:11" ht="37.5" customHeight="1" x14ac:dyDescent="0.25">
      <c r="B27" s="888"/>
      <c r="C27" s="888"/>
      <c r="D27" s="888"/>
      <c r="E27" s="888"/>
      <c r="F27" s="888"/>
      <c r="G27" s="888"/>
      <c r="H27" s="888"/>
      <c r="I27" s="888"/>
      <c r="J27" s="888"/>
      <c r="K27" s="649"/>
    </row>
    <row r="28" spans="1:11" ht="32.25" customHeight="1" x14ac:dyDescent="0.2">
      <c r="B28" s="888"/>
      <c r="C28" s="888"/>
      <c r="D28" s="888"/>
      <c r="E28" s="888"/>
      <c r="F28" s="888"/>
      <c r="G28" s="888"/>
      <c r="H28" s="888"/>
      <c r="I28" s="888"/>
      <c r="J28" s="888"/>
      <c r="K28" s="660"/>
    </row>
    <row r="29" spans="1:11" ht="15" x14ac:dyDescent="0.2">
      <c r="B29" s="660"/>
      <c r="C29" s="660"/>
      <c r="D29" s="660"/>
      <c r="E29" s="660"/>
      <c r="F29" s="657"/>
      <c r="G29" s="660"/>
      <c r="H29" s="658"/>
      <c r="I29" s="658"/>
      <c r="J29" s="659"/>
      <c r="K29" s="99"/>
    </row>
    <row r="30" spans="1:11" ht="15" x14ac:dyDescent="0.2">
      <c r="B30" s="762"/>
      <c r="C30" s="1018"/>
      <c r="D30" s="1018"/>
      <c r="E30" s="1018"/>
      <c r="F30" s="1018"/>
      <c r="G30" s="1018"/>
      <c r="H30" s="1018"/>
      <c r="I30" s="1018"/>
      <c r="J30" s="1018"/>
      <c r="K30" s="1018"/>
    </row>
    <row r="31" spans="1:11" ht="15.75" customHeight="1" x14ac:dyDescent="0.2">
      <c r="B31" s="1040" t="s">
        <v>301</v>
      </c>
      <c r="C31" s="1040"/>
      <c r="D31" s="1040"/>
      <c r="E31" s="766"/>
      <c r="F31" s="1040" t="s">
        <v>306</v>
      </c>
      <c r="G31" s="1040"/>
      <c r="H31" s="1040"/>
      <c r="I31" s="1040" t="s">
        <v>308</v>
      </c>
      <c r="J31" s="1040"/>
      <c r="K31" s="780"/>
    </row>
    <row r="32" spans="1:11" ht="15.75" customHeight="1" x14ac:dyDescent="0.2">
      <c r="A32" s="779"/>
      <c r="B32" s="1040" t="s">
        <v>302</v>
      </c>
      <c r="C32" s="1040"/>
      <c r="D32" s="1040"/>
      <c r="E32" s="780"/>
      <c r="F32" s="1040" t="s">
        <v>307</v>
      </c>
      <c r="G32" s="1040"/>
      <c r="H32" s="1040"/>
      <c r="I32" s="1041" t="s">
        <v>305</v>
      </c>
      <c r="J32" s="1041"/>
      <c r="K32" s="780"/>
    </row>
  </sheetData>
  <mergeCells count="34">
    <mergeCell ref="I31:J31"/>
    <mergeCell ref="I32:J32"/>
    <mergeCell ref="F32:H32"/>
    <mergeCell ref="B32:D32"/>
    <mergeCell ref="B31:D31"/>
    <mergeCell ref="F31:H31"/>
    <mergeCell ref="H30:K30"/>
    <mergeCell ref="B2:J2"/>
    <mergeCell ref="B3:J3"/>
    <mergeCell ref="B4:J4"/>
    <mergeCell ref="B5:J5"/>
    <mergeCell ref="B26:F26"/>
    <mergeCell ref="B12:F12"/>
    <mergeCell ref="F13:J13"/>
    <mergeCell ref="F14:J14"/>
    <mergeCell ref="B15:J15"/>
    <mergeCell ref="B16:F18"/>
    <mergeCell ref="G16:G18"/>
    <mergeCell ref="H17:H18"/>
    <mergeCell ref="C30:G30"/>
    <mergeCell ref="I17:I18"/>
    <mergeCell ref="J17:J18"/>
    <mergeCell ref="B27:J28"/>
    <mergeCell ref="D1:E1"/>
    <mergeCell ref="B11:F11"/>
    <mergeCell ref="B6:J6"/>
    <mergeCell ref="B7:F10"/>
    <mergeCell ref="G7:G10"/>
    <mergeCell ref="H7:H8"/>
    <mergeCell ref="I7:I8"/>
    <mergeCell ref="J7:J8"/>
    <mergeCell ref="H9:H10"/>
    <mergeCell ref="I9:I10"/>
    <mergeCell ref="J9:J10"/>
  </mergeCells>
  <pageMargins left="0.19685039370078741" right="0.19685039370078741" top="0.59055118110236227" bottom="0" header="0" footer="0"/>
  <pageSetup paperSize="9" scale="58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29"/>
  <sheetViews>
    <sheetView showGridLines="0" zoomScale="60" zoomScaleNormal="75" workbookViewId="0">
      <selection activeCell="S11" sqref="S11"/>
    </sheetView>
  </sheetViews>
  <sheetFormatPr defaultRowHeight="10.5" x14ac:dyDescent="0.15"/>
  <cols>
    <col min="1" max="1" width="14.6640625" customWidth="1"/>
    <col min="2" max="3" width="15.33203125" customWidth="1"/>
    <col min="4" max="4" width="23" customWidth="1"/>
    <col min="5" max="5" width="6.6640625" customWidth="1"/>
    <col min="6" max="6" width="25" customWidth="1"/>
    <col min="7" max="7" width="20.33203125" customWidth="1"/>
    <col min="8" max="18" width="17.83203125" customWidth="1"/>
    <col min="19" max="19" width="18.1640625" customWidth="1"/>
    <col min="20" max="20" width="10.1640625" customWidth="1"/>
    <col min="252" max="252" width="14.6640625" customWidth="1"/>
    <col min="253" max="253" width="15.33203125" customWidth="1"/>
    <col min="254" max="254" width="23" customWidth="1"/>
    <col min="255" max="255" width="6.6640625" customWidth="1"/>
    <col min="256" max="256" width="25" customWidth="1"/>
    <col min="257" max="257" width="20.33203125" customWidth="1"/>
    <col min="258" max="269" width="17.83203125" customWidth="1"/>
    <col min="508" max="508" width="14.6640625" customWidth="1"/>
    <col min="509" max="509" width="15.33203125" customWidth="1"/>
    <col min="510" max="510" width="23" customWidth="1"/>
    <col min="511" max="511" width="6.6640625" customWidth="1"/>
    <col min="512" max="512" width="25" customWidth="1"/>
    <col min="513" max="513" width="20.33203125" customWidth="1"/>
    <col min="514" max="525" width="17.83203125" customWidth="1"/>
    <col min="764" max="764" width="14.6640625" customWidth="1"/>
    <col min="765" max="765" width="15.33203125" customWidth="1"/>
    <col min="766" max="766" width="23" customWidth="1"/>
    <col min="767" max="767" width="6.6640625" customWidth="1"/>
    <col min="768" max="768" width="25" customWidth="1"/>
    <col min="769" max="769" width="20.33203125" customWidth="1"/>
    <col min="770" max="781" width="17.83203125" customWidth="1"/>
    <col min="1020" max="1020" width="14.6640625" customWidth="1"/>
    <col min="1021" max="1021" width="15.33203125" customWidth="1"/>
    <col min="1022" max="1022" width="23" customWidth="1"/>
    <col min="1023" max="1023" width="6.6640625" customWidth="1"/>
    <col min="1024" max="1024" width="25" customWidth="1"/>
    <col min="1025" max="1025" width="20.33203125" customWidth="1"/>
    <col min="1026" max="1037" width="17.83203125" customWidth="1"/>
    <col min="1276" max="1276" width="14.6640625" customWidth="1"/>
    <col min="1277" max="1277" width="15.33203125" customWidth="1"/>
    <col min="1278" max="1278" width="23" customWidth="1"/>
    <col min="1279" max="1279" width="6.6640625" customWidth="1"/>
    <col min="1280" max="1280" width="25" customWidth="1"/>
    <col min="1281" max="1281" width="20.33203125" customWidth="1"/>
    <col min="1282" max="1293" width="17.83203125" customWidth="1"/>
    <col min="1532" max="1532" width="14.6640625" customWidth="1"/>
    <col min="1533" max="1533" width="15.33203125" customWidth="1"/>
    <col min="1534" max="1534" width="23" customWidth="1"/>
    <col min="1535" max="1535" width="6.6640625" customWidth="1"/>
    <col min="1536" max="1536" width="25" customWidth="1"/>
    <col min="1537" max="1537" width="20.33203125" customWidth="1"/>
    <col min="1538" max="1549" width="17.83203125" customWidth="1"/>
    <col min="1788" max="1788" width="14.6640625" customWidth="1"/>
    <col min="1789" max="1789" width="15.33203125" customWidth="1"/>
    <col min="1790" max="1790" width="23" customWidth="1"/>
    <col min="1791" max="1791" width="6.6640625" customWidth="1"/>
    <col min="1792" max="1792" width="25" customWidth="1"/>
    <col min="1793" max="1793" width="20.33203125" customWidth="1"/>
    <col min="1794" max="1805" width="17.83203125" customWidth="1"/>
    <col min="2044" max="2044" width="14.6640625" customWidth="1"/>
    <col min="2045" max="2045" width="15.33203125" customWidth="1"/>
    <col min="2046" max="2046" width="23" customWidth="1"/>
    <col min="2047" max="2047" width="6.6640625" customWidth="1"/>
    <col min="2048" max="2048" width="25" customWidth="1"/>
    <col min="2049" max="2049" width="20.33203125" customWidth="1"/>
    <col min="2050" max="2061" width="17.83203125" customWidth="1"/>
    <col min="2300" max="2300" width="14.6640625" customWidth="1"/>
    <col min="2301" max="2301" width="15.33203125" customWidth="1"/>
    <col min="2302" max="2302" width="23" customWidth="1"/>
    <col min="2303" max="2303" width="6.6640625" customWidth="1"/>
    <col min="2304" max="2304" width="25" customWidth="1"/>
    <col min="2305" max="2305" width="20.33203125" customWidth="1"/>
    <col min="2306" max="2317" width="17.83203125" customWidth="1"/>
    <col min="2556" max="2556" width="14.6640625" customWidth="1"/>
    <col min="2557" max="2557" width="15.33203125" customWidth="1"/>
    <col min="2558" max="2558" width="23" customWidth="1"/>
    <col min="2559" max="2559" width="6.6640625" customWidth="1"/>
    <col min="2560" max="2560" width="25" customWidth="1"/>
    <col min="2561" max="2561" width="20.33203125" customWidth="1"/>
    <col min="2562" max="2573" width="17.83203125" customWidth="1"/>
    <col min="2812" max="2812" width="14.6640625" customWidth="1"/>
    <col min="2813" max="2813" width="15.33203125" customWidth="1"/>
    <col min="2814" max="2814" width="23" customWidth="1"/>
    <col min="2815" max="2815" width="6.6640625" customWidth="1"/>
    <col min="2816" max="2816" width="25" customWidth="1"/>
    <col min="2817" max="2817" width="20.33203125" customWidth="1"/>
    <col min="2818" max="2829" width="17.83203125" customWidth="1"/>
    <col min="3068" max="3068" width="14.6640625" customWidth="1"/>
    <col min="3069" max="3069" width="15.33203125" customWidth="1"/>
    <col min="3070" max="3070" width="23" customWidth="1"/>
    <col min="3071" max="3071" width="6.6640625" customWidth="1"/>
    <col min="3072" max="3072" width="25" customWidth="1"/>
    <col min="3073" max="3073" width="20.33203125" customWidth="1"/>
    <col min="3074" max="3085" width="17.83203125" customWidth="1"/>
    <col min="3324" max="3324" width="14.6640625" customWidth="1"/>
    <col min="3325" max="3325" width="15.33203125" customWidth="1"/>
    <col min="3326" max="3326" width="23" customWidth="1"/>
    <col min="3327" max="3327" width="6.6640625" customWidth="1"/>
    <col min="3328" max="3328" width="25" customWidth="1"/>
    <col min="3329" max="3329" width="20.33203125" customWidth="1"/>
    <col min="3330" max="3341" width="17.83203125" customWidth="1"/>
    <col min="3580" max="3580" width="14.6640625" customWidth="1"/>
    <col min="3581" max="3581" width="15.33203125" customWidth="1"/>
    <col min="3582" max="3582" width="23" customWidth="1"/>
    <col min="3583" max="3583" width="6.6640625" customWidth="1"/>
    <col min="3584" max="3584" width="25" customWidth="1"/>
    <col min="3585" max="3585" width="20.33203125" customWidth="1"/>
    <col min="3586" max="3597" width="17.83203125" customWidth="1"/>
    <col min="3836" max="3836" width="14.6640625" customWidth="1"/>
    <col min="3837" max="3837" width="15.33203125" customWidth="1"/>
    <col min="3838" max="3838" width="23" customWidth="1"/>
    <col min="3839" max="3839" width="6.6640625" customWidth="1"/>
    <col min="3840" max="3840" width="25" customWidth="1"/>
    <col min="3841" max="3841" width="20.33203125" customWidth="1"/>
    <col min="3842" max="3853" width="17.83203125" customWidth="1"/>
    <col min="4092" max="4092" width="14.6640625" customWidth="1"/>
    <col min="4093" max="4093" width="15.33203125" customWidth="1"/>
    <col min="4094" max="4094" width="23" customWidth="1"/>
    <col min="4095" max="4095" width="6.6640625" customWidth="1"/>
    <col min="4096" max="4096" width="25" customWidth="1"/>
    <col min="4097" max="4097" width="20.33203125" customWidth="1"/>
    <col min="4098" max="4109" width="17.83203125" customWidth="1"/>
    <col min="4348" max="4348" width="14.6640625" customWidth="1"/>
    <col min="4349" max="4349" width="15.33203125" customWidth="1"/>
    <col min="4350" max="4350" width="23" customWidth="1"/>
    <col min="4351" max="4351" width="6.6640625" customWidth="1"/>
    <col min="4352" max="4352" width="25" customWidth="1"/>
    <col min="4353" max="4353" width="20.33203125" customWidth="1"/>
    <col min="4354" max="4365" width="17.83203125" customWidth="1"/>
    <col min="4604" max="4604" width="14.6640625" customWidth="1"/>
    <col min="4605" max="4605" width="15.33203125" customWidth="1"/>
    <col min="4606" max="4606" width="23" customWidth="1"/>
    <col min="4607" max="4607" width="6.6640625" customWidth="1"/>
    <col min="4608" max="4608" width="25" customWidth="1"/>
    <col min="4609" max="4609" width="20.33203125" customWidth="1"/>
    <col min="4610" max="4621" width="17.83203125" customWidth="1"/>
    <col min="4860" max="4860" width="14.6640625" customWidth="1"/>
    <col min="4861" max="4861" width="15.33203125" customWidth="1"/>
    <col min="4862" max="4862" width="23" customWidth="1"/>
    <col min="4863" max="4863" width="6.6640625" customWidth="1"/>
    <col min="4864" max="4864" width="25" customWidth="1"/>
    <col min="4865" max="4865" width="20.33203125" customWidth="1"/>
    <col min="4866" max="4877" width="17.83203125" customWidth="1"/>
    <col min="5116" max="5116" width="14.6640625" customWidth="1"/>
    <col min="5117" max="5117" width="15.33203125" customWidth="1"/>
    <col min="5118" max="5118" width="23" customWidth="1"/>
    <col min="5119" max="5119" width="6.6640625" customWidth="1"/>
    <col min="5120" max="5120" width="25" customWidth="1"/>
    <col min="5121" max="5121" width="20.33203125" customWidth="1"/>
    <col min="5122" max="5133" width="17.83203125" customWidth="1"/>
    <col min="5372" max="5372" width="14.6640625" customWidth="1"/>
    <col min="5373" max="5373" width="15.33203125" customWidth="1"/>
    <col min="5374" max="5374" width="23" customWidth="1"/>
    <col min="5375" max="5375" width="6.6640625" customWidth="1"/>
    <col min="5376" max="5376" width="25" customWidth="1"/>
    <col min="5377" max="5377" width="20.33203125" customWidth="1"/>
    <col min="5378" max="5389" width="17.83203125" customWidth="1"/>
    <col min="5628" max="5628" width="14.6640625" customWidth="1"/>
    <col min="5629" max="5629" width="15.33203125" customWidth="1"/>
    <col min="5630" max="5630" width="23" customWidth="1"/>
    <col min="5631" max="5631" width="6.6640625" customWidth="1"/>
    <col min="5632" max="5632" width="25" customWidth="1"/>
    <col min="5633" max="5633" width="20.33203125" customWidth="1"/>
    <col min="5634" max="5645" width="17.83203125" customWidth="1"/>
    <col min="5884" max="5884" width="14.6640625" customWidth="1"/>
    <col min="5885" max="5885" width="15.33203125" customWidth="1"/>
    <col min="5886" max="5886" width="23" customWidth="1"/>
    <col min="5887" max="5887" width="6.6640625" customWidth="1"/>
    <col min="5888" max="5888" width="25" customWidth="1"/>
    <col min="5889" max="5889" width="20.33203125" customWidth="1"/>
    <col min="5890" max="5901" width="17.83203125" customWidth="1"/>
    <col min="6140" max="6140" width="14.6640625" customWidth="1"/>
    <col min="6141" max="6141" width="15.33203125" customWidth="1"/>
    <col min="6142" max="6142" width="23" customWidth="1"/>
    <col min="6143" max="6143" width="6.6640625" customWidth="1"/>
    <col min="6144" max="6144" width="25" customWidth="1"/>
    <col min="6145" max="6145" width="20.33203125" customWidth="1"/>
    <col min="6146" max="6157" width="17.83203125" customWidth="1"/>
    <col min="6396" max="6396" width="14.6640625" customWidth="1"/>
    <col min="6397" max="6397" width="15.33203125" customWidth="1"/>
    <col min="6398" max="6398" width="23" customWidth="1"/>
    <col min="6399" max="6399" width="6.6640625" customWidth="1"/>
    <col min="6400" max="6400" width="25" customWidth="1"/>
    <col min="6401" max="6401" width="20.33203125" customWidth="1"/>
    <col min="6402" max="6413" width="17.83203125" customWidth="1"/>
    <col min="6652" max="6652" width="14.6640625" customWidth="1"/>
    <col min="6653" max="6653" width="15.33203125" customWidth="1"/>
    <col min="6654" max="6654" width="23" customWidth="1"/>
    <col min="6655" max="6655" width="6.6640625" customWidth="1"/>
    <col min="6656" max="6656" width="25" customWidth="1"/>
    <col min="6657" max="6657" width="20.33203125" customWidth="1"/>
    <col min="6658" max="6669" width="17.83203125" customWidth="1"/>
    <col min="6908" max="6908" width="14.6640625" customWidth="1"/>
    <col min="6909" max="6909" width="15.33203125" customWidth="1"/>
    <col min="6910" max="6910" width="23" customWidth="1"/>
    <col min="6911" max="6911" width="6.6640625" customWidth="1"/>
    <col min="6912" max="6912" width="25" customWidth="1"/>
    <col min="6913" max="6913" width="20.33203125" customWidth="1"/>
    <col min="6914" max="6925" width="17.83203125" customWidth="1"/>
    <col min="7164" max="7164" width="14.6640625" customWidth="1"/>
    <col min="7165" max="7165" width="15.33203125" customWidth="1"/>
    <col min="7166" max="7166" width="23" customWidth="1"/>
    <col min="7167" max="7167" width="6.6640625" customWidth="1"/>
    <col min="7168" max="7168" width="25" customWidth="1"/>
    <col min="7169" max="7169" width="20.33203125" customWidth="1"/>
    <col min="7170" max="7181" width="17.83203125" customWidth="1"/>
    <col min="7420" max="7420" width="14.6640625" customWidth="1"/>
    <col min="7421" max="7421" width="15.33203125" customWidth="1"/>
    <col min="7422" max="7422" width="23" customWidth="1"/>
    <col min="7423" max="7423" width="6.6640625" customWidth="1"/>
    <col min="7424" max="7424" width="25" customWidth="1"/>
    <col min="7425" max="7425" width="20.33203125" customWidth="1"/>
    <col min="7426" max="7437" width="17.83203125" customWidth="1"/>
    <col min="7676" max="7676" width="14.6640625" customWidth="1"/>
    <col min="7677" max="7677" width="15.33203125" customWidth="1"/>
    <col min="7678" max="7678" width="23" customWidth="1"/>
    <col min="7679" max="7679" width="6.6640625" customWidth="1"/>
    <col min="7680" max="7680" width="25" customWidth="1"/>
    <col min="7681" max="7681" width="20.33203125" customWidth="1"/>
    <col min="7682" max="7693" width="17.83203125" customWidth="1"/>
    <col min="7932" max="7932" width="14.6640625" customWidth="1"/>
    <col min="7933" max="7933" width="15.33203125" customWidth="1"/>
    <col min="7934" max="7934" width="23" customWidth="1"/>
    <col min="7935" max="7935" width="6.6640625" customWidth="1"/>
    <col min="7936" max="7936" width="25" customWidth="1"/>
    <col min="7937" max="7937" width="20.33203125" customWidth="1"/>
    <col min="7938" max="7949" width="17.83203125" customWidth="1"/>
    <col min="8188" max="8188" width="14.6640625" customWidth="1"/>
    <col min="8189" max="8189" width="15.33203125" customWidth="1"/>
    <col min="8190" max="8190" width="23" customWidth="1"/>
    <col min="8191" max="8191" width="6.6640625" customWidth="1"/>
    <col min="8192" max="8192" width="25" customWidth="1"/>
    <col min="8193" max="8193" width="20.33203125" customWidth="1"/>
    <col min="8194" max="8205" width="17.83203125" customWidth="1"/>
    <col min="8444" max="8444" width="14.6640625" customWidth="1"/>
    <col min="8445" max="8445" width="15.33203125" customWidth="1"/>
    <col min="8446" max="8446" width="23" customWidth="1"/>
    <col min="8447" max="8447" width="6.6640625" customWidth="1"/>
    <col min="8448" max="8448" width="25" customWidth="1"/>
    <col min="8449" max="8449" width="20.33203125" customWidth="1"/>
    <col min="8450" max="8461" width="17.83203125" customWidth="1"/>
    <col min="8700" max="8700" width="14.6640625" customWidth="1"/>
    <col min="8701" max="8701" width="15.33203125" customWidth="1"/>
    <col min="8702" max="8702" width="23" customWidth="1"/>
    <col min="8703" max="8703" width="6.6640625" customWidth="1"/>
    <col min="8704" max="8704" width="25" customWidth="1"/>
    <col min="8705" max="8705" width="20.33203125" customWidth="1"/>
    <col min="8706" max="8717" width="17.83203125" customWidth="1"/>
    <col min="8956" max="8956" width="14.6640625" customWidth="1"/>
    <col min="8957" max="8957" width="15.33203125" customWidth="1"/>
    <col min="8958" max="8958" width="23" customWidth="1"/>
    <col min="8959" max="8959" width="6.6640625" customWidth="1"/>
    <col min="8960" max="8960" width="25" customWidth="1"/>
    <col min="8961" max="8961" width="20.33203125" customWidth="1"/>
    <col min="8962" max="8973" width="17.83203125" customWidth="1"/>
    <col min="9212" max="9212" width="14.6640625" customWidth="1"/>
    <col min="9213" max="9213" width="15.33203125" customWidth="1"/>
    <col min="9214" max="9214" width="23" customWidth="1"/>
    <col min="9215" max="9215" width="6.6640625" customWidth="1"/>
    <col min="9216" max="9216" width="25" customWidth="1"/>
    <col min="9217" max="9217" width="20.33203125" customWidth="1"/>
    <col min="9218" max="9229" width="17.83203125" customWidth="1"/>
    <col min="9468" max="9468" width="14.6640625" customWidth="1"/>
    <col min="9469" max="9469" width="15.33203125" customWidth="1"/>
    <col min="9470" max="9470" width="23" customWidth="1"/>
    <col min="9471" max="9471" width="6.6640625" customWidth="1"/>
    <col min="9472" max="9472" width="25" customWidth="1"/>
    <col min="9473" max="9473" width="20.33203125" customWidth="1"/>
    <col min="9474" max="9485" width="17.83203125" customWidth="1"/>
    <col min="9724" max="9724" width="14.6640625" customWidth="1"/>
    <col min="9725" max="9725" width="15.33203125" customWidth="1"/>
    <col min="9726" max="9726" width="23" customWidth="1"/>
    <col min="9727" max="9727" width="6.6640625" customWidth="1"/>
    <col min="9728" max="9728" width="25" customWidth="1"/>
    <col min="9729" max="9729" width="20.33203125" customWidth="1"/>
    <col min="9730" max="9741" width="17.83203125" customWidth="1"/>
    <col min="9980" max="9980" width="14.6640625" customWidth="1"/>
    <col min="9981" max="9981" width="15.33203125" customWidth="1"/>
    <col min="9982" max="9982" width="23" customWidth="1"/>
    <col min="9983" max="9983" width="6.6640625" customWidth="1"/>
    <col min="9984" max="9984" width="25" customWidth="1"/>
    <col min="9985" max="9985" width="20.33203125" customWidth="1"/>
    <col min="9986" max="9997" width="17.83203125" customWidth="1"/>
    <col min="10236" max="10236" width="14.6640625" customWidth="1"/>
    <col min="10237" max="10237" width="15.33203125" customWidth="1"/>
    <col min="10238" max="10238" width="23" customWidth="1"/>
    <col min="10239" max="10239" width="6.6640625" customWidth="1"/>
    <col min="10240" max="10240" width="25" customWidth="1"/>
    <col min="10241" max="10241" width="20.33203125" customWidth="1"/>
    <col min="10242" max="10253" width="17.83203125" customWidth="1"/>
    <col min="10492" max="10492" width="14.6640625" customWidth="1"/>
    <col min="10493" max="10493" width="15.33203125" customWidth="1"/>
    <col min="10494" max="10494" width="23" customWidth="1"/>
    <col min="10495" max="10495" width="6.6640625" customWidth="1"/>
    <col min="10496" max="10496" width="25" customWidth="1"/>
    <col min="10497" max="10497" width="20.33203125" customWidth="1"/>
    <col min="10498" max="10509" width="17.83203125" customWidth="1"/>
    <col min="10748" max="10748" width="14.6640625" customWidth="1"/>
    <col min="10749" max="10749" width="15.33203125" customWidth="1"/>
    <col min="10750" max="10750" width="23" customWidth="1"/>
    <col min="10751" max="10751" width="6.6640625" customWidth="1"/>
    <col min="10752" max="10752" width="25" customWidth="1"/>
    <col min="10753" max="10753" width="20.33203125" customWidth="1"/>
    <col min="10754" max="10765" width="17.83203125" customWidth="1"/>
    <col min="11004" max="11004" width="14.6640625" customWidth="1"/>
    <col min="11005" max="11005" width="15.33203125" customWidth="1"/>
    <col min="11006" max="11006" width="23" customWidth="1"/>
    <col min="11007" max="11007" width="6.6640625" customWidth="1"/>
    <col min="11008" max="11008" width="25" customWidth="1"/>
    <col min="11009" max="11009" width="20.33203125" customWidth="1"/>
    <col min="11010" max="11021" width="17.83203125" customWidth="1"/>
    <col min="11260" max="11260" width="14.6640625" customWidth="1"/>
    <col min="11261" max="11261" width="15.33203125" customWidth="1"/>
    <col min="11262" max="11262" width="23" customWidth="1"/>
    <col min="11263" max="11263" width="6.6640625" customWidth="1"/>
    <col min="11264" max="11264" width="25" customWidth="1"/>
    <col min="11265" max="11265" width="20.33203125" customWidth="1"/>
    <col min="11266" max="11277" width="17.83203125" customWidth="1"/>
    <col min="11516" max="11516" width="14.6640625" customWidth="1"/>
    <col min="11517" max="11517" width="15.33203125" customWidth="1"/>
    <col min="11518" max="11518" width="23" customWidth="1"/>
    <col min="11519" max="11519" width="6.6640625" customWidth="1"/>
    <col min="11520" max="11520" width="25" customWidth="1"/>
    <col min="11521" max="11521" width="20.33203125" customWidth="1"/>
    <col min="11522" max="11533" width="17.83203125" customWidth="1"/>
    <col min="11772" max="11772" width="14.6640625" customWidth="1"/>
    <col min="11773" max="11773" width="15.33203125" customWidth="1"/>
    <col min="11774" max="11774" width="23" customWidth="1"/>
    <col min="11775" max="11775" width="6.6640625" customWidth="1"/>
    <col min="11776" max="11776" width="25" customWidth="1"/>
    <col min="11777" max="11777" width="20.33203125" customWidth="1"/>
    <col min="11778" max="11789" width="17.83203125" customWidth="1"/>
    <col min="12028" max="12028" width="14.6640625" customWidth="1"/>
    <col min="12029" max="12029" width="15.33203125" customWidth="1"/>
    <col min="12030" max="12030" width="23" customWidth="1"/>
    <col min="12031" max="12031" width="6.6640625" customWidth="1"/>
    <col min="12032" max="12032" width="25" customWidth="1"/>
    <col min="12033" max="12033" width="20.33203125" customWidth="1"/>
    <col min="12034" max="12045" width="17.83203125" customWidth="1"/>
    <col min="12284" max="12284" width="14.6640625" customWidth="1"/>
    <col min="12285" max="12285" width="15.33203125" customWidth="1"/>
    <col min="12286" max="12286" width="23" customWidth="1"/>
    <col min="12287" max="12287" width="6.6640625" customWidth="1"/>
    <col min="12288" max="12288" width="25" customWidth="1"/>
    <col min="12289" max="12289" width="20.33203125" customWidth="1"/>
    <col min="12290" max="12301" width="17.83203125" customWidth="1"/>
    <col min="12540" max="12540" width="14.6640625" customWidth="1"/>
    <col min="12541" max="12541" width="15.33203125" customWidth="1"/>
    <col min="12542" max="12542" width="23" customWidth="1"/>
    <col min="12543" max="12543" width="6.6640625" customWidth="1"/>
    <col min="12544" max="12544" width="25" customWidth="1"/>
    <col min="12545" max="12545" width="20.33203125" customWidth="1"/>
    <col min="12546" max="12557" width="17.83203125" customWidth="1"/>
    <col min="12796" max="12796" width="14.6640625" customWidth="1"/>
    <col min="12797" max="12797" width="15.33203125" customWidth="1"/>
    <col min="12798" max="12798" width="23" customWidth="1"/>
    <col min="12799" max="12799" width="6.6640625" customWidth="1"/>
    <col min="12800" max="12800" width="25" customWidth="1"/>
    <col min="12801" max="12801" width="20.33203125" customWidth="1"/>
    <col min="12802" max="12813" width="17.83203125" customWidth="1"/>
    <col min="13052" max="13052" width="14.6640625" customWidth="1"/>
    <col min="13053" max="13053" width="15.33203125" customWidth="1"/>
    <col min="13054" max="13054" width="23" customWidth="1"/>
    <col min="13055" max="13055" width="6.6640625" customWidth="1"/>
    <col min="13056" max="13056" width="25" customWidth="1"/>
    <col min="13057" max="13057" width="20.33203125" customWidth="1"/>
    <col min="13058" max="13069" width="17.83203125" customWidth="1"/>
    <col min="13308" max="13308" width="14.6640625" customWidth="1"/>
    <col min="13309" max="13309" width="15.33203125" customWidth="1"/>
    <col min="13310" max="13310" width="23" customWidth="1"/>
    <col min="13311" max="13311" width="6.6640625" customWidth="1"/>
    <col min="13312" max="13312" width="25" customWidth="1"/>
    <col min="13313" max="13313" width="20.33203125" customWidth="1"/>
    <col min="13314" max="13325" width="17.83203125" customWidth="1"/>
    <col min="13564" max="13564" width="14.6640625" customWidth="1"/>
    <col min="13565" max="13565" width="15.33203125" customWidth="1"/>
    <col min="13566" max="13566" width="23" customWidth="1"/>
    <col min="13567" max="13567" width="6.6640625" customWidth="1"/>
    <col min="13568" max="13568" width="25" customWidth="1"/>
    <col min="13569" max="13569" width="20.33203125" customWidth="1"/>
    <col min="13570" max="13581" width="17.83203125" customWidth="1"/>
    <col min="13820" max="13820" width="14.6640625" customWidth="1"/>
    <col min="13821" max="13821" width="15.33203125" customWidth="1"/>
    <col min="13822" max="13822" width="23" customWidth="1"/>
    <col min="13823" max="13823" width="6.6640625" customWidth="1"/>
    <col min="13824" max="13824" width="25" customWidth="1"/>
    <col min="13825" max="13825" width="20.33203125" customWidth="1"/>
    <col min="13826" max="13837" width="17.83203125" customWidth="1"/>
    <col min="14076" max="14076" width="14.6640625" customWidth="1"/>
    <col min="14077" max="14077" width="15.33203125" customWidth="1"/>
    <col min="14078" max="14078" width="23" customWidth="1"/>
    <col min="14079" max="14079" width="6.6640625" customWidth="1"/>
    <col min="14080" max="14080" width="25" customWidth="1"/>
    <col min="14081" max="14081" width="20.33203125" customWidth="1"/>
    <col min="14082" max="14093" width="17.83203125" customWidth="1"/>
    <col min="14332" max="14332" width="14.6640625" customWidth="1"/>
    <col min="14333" max="14333" width="15.33203125" customWidth="1"/>
    <col min="14334" max="14334" width="23" customWidth="1"/>
    <col min="14335" max="14335" width="6.6640625" customWidth="1"/>
    <col min="14336" max="14336" width="25" customWidth="1"/>
    <col min="14337" max="14337" width="20.33203125" customWidth="1"/>
    <col min="14338" max="14349" width="17.83203125" customWidth="1"/>
    <col min="14588" max="14588" width="14.6640625" customWidth="1"/>
    <col min="14589" max="14589" width="15.33203125" customWidth="1"/>
    <col min="14590" max="14590" width="23" customWidth="1"/>
    <col min="14591" max="14591" width="6.6640625" customWidth="1"/>
    <col min="14592" max="14592" width="25" customWidth="1"/>
    <col min="14593" max="14593" width="20.33203125" customWidth="1"/>
    <col min="14594" max="14605" width="17.83203125" customWidth="1"/>
    <col min="14844" max="14844" width="14.6640625" customWidth="1"/>
    <col min="14845" max="14845" width="15.33203125" customWidth="1"/>
    <col min="14846" max="14846" width="23" customWidth="1"/>
    <col min="14847" max="14847" width="6.6640625" customWidth="1"/>
    <col min="14848" max="14848" width="25" customWidth="1"/>
    <col min="14849" max="14849" width="20.33203125" customWidth="1"/>
    <col min="14850" max="14861" width="17.83203125" customWidth="1"/>
    <col min="15100" max="15100" width="14.6640625" customWidth="1"/>
    <col min="15101" max="15101" width="15.33203125" customWidth="1"/>
    <col min="15102" max="15102" width="23" customWidth="1"/>
    <col min="15103" max="15103" width="6.6640625" customWidth="1"/>
    <col min="15104" max="15104" width="25" customWidth="1"/>
    <col min="15105" max="15105" width="20.33203125" customWidth="1"/>
    <col min="15106" max="15117" width="17.83203125" customWidth="1"/>
    <col min="15356" max="15356" width="14.6640625" customWidth="1"/>
    <col min="15357" max="15357" width="15.33203125" customWidth="1"/>
    <col min="15358" max="15358" width="23" customWidth="1"/>
    <col min="15359" max="15359" width="6.6640625" customWidth="1"/>
    <col min="15360" max="15360" width="25" customWidth="1"/>
    <col min="15361" max="15361" width="20.33203125" customWidth="1"/>
    <col min="15362" max="15373" width="17.83203125" customWidth="1"/>
    <col min="15612" max="15612" width="14.6640625" customWidth="1"/>
    <col min="15613" max="15613" width="15.33203125" customWidth="1"/>
    <col min="15614" max="15614" width="23" customWidth="1"/>
    <col min="15615" max="15615" width="6.6640625" customWidth="1"/>
    <col min="15616" max="15616" width="25" customWidth="1"/>
    <col min="15617" max="15617" width="20.33203125" customWidth="1"/>
    <col min="15618" max="15629" width="17.83203125" customWidth="1"/>
    <col min="15868" max="15868" width="14.6640625" customWidth="1"/>
    <col min="15869" max="15869" width="15.33203125" customWidth="1"/>
    <col min="15870" max="15870" width="23" customWidth="1"/>
    <col min="15871" max="15871" width="6.6640625" customWidth="1"/>
    <col min="15872" max="15872" width="25" customWidth="1"/>
    <col min="15873" max="15873" width="20.33203125" customWidth="1"/>
    <col min="15874" max="15885" width="17.83203125" customWidth="1"/>
    <col min="16124" max="16124" width="14.6640625" customWidth="1"/>
    <col min="16125" max="16125" width="15.33203125" customWidth="1"/>
    <col min="16126" max="16126" width="23" customWidth="1"/>
    <col min="16127" max="16127" width="6.6640625" customWidth="1"/>
    <col min="16128" max="16128" width="25" customWidth="1"/>
    <col min="16129" max="16129" width="20.33203125" customWidth="1"/>
    <col min="16130" max="16141" width="17.83203125" customWidth="1"/>
  </cols>
  <sheetData>
    <row r="1" spans="2:25" ht="114" customHeight="1" x14ac:dyDescent="0.15"/>
    <row r="2" spans="2:25" ht="28.5" customHeight="1" x14ac:dyDescent="0.3">
      <c r="B2" s="907" t="s">
        <v>131</v>
      </c>
      <c r="C2" s="907"/>
      <c r="D2" s="907"/>
      <c r="E2" s="907"/>
      <c r="F2" s="907"/>
      <c r="G2" s="907"/>
      <c r="H2" s="907"/>
      <c r="I2" s="907"/>
      <c r="J2" s="907"/>
      <c r="K2" s="907"/>
      <c r="L2" s="907"/>
      <c r="M2" s="907"/>
      <c r="N2" s="907"/>
      <c r="O2" s="907"/>
      <c r="P2" s="907"/>
      <c r="Q2" s="907"/>
      <c r="R2" s="907"/>
      <c r="S2" s="907"/>
    </row>
    <row r="3" spans="2:25" ht="20.100000000000001" customHeight="1" x14ac:dyDescent="0.15">
      <c r="B3" s="831" t="s">
        <v>133</v>
      </c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831"/>
      <c r="S3" s="831"/>
    </row>
    <row r="4" spans="2:25" ht="20.100000000000001" customHeight="1" x14ac:dyDescent="0.15">
      <c r="B4" s="831" t="s">
        <v>157</v>
      </c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</row>
    <row r="5" spans="2:25" ht="61.5" customHeight="1" x14ac:dyDescent="0.4">
      <c r="B5" s="1042" t="s">
        <v>326</v>
      </c>
      <c r="C5" s="1042"/>
      <c r="D5" s="1042"/>
      <c r="E5" s="1042"/>
      <c r="F5" s="1042"/>
      <c r="G5" s="1042"/>
      <c r="H5" s="1042"/>
      <c r="I5" s="1042"/>
      <c r="J5" s="1042"/>
      <c r="K5" s="1042"/>
      <c r="L5" s="1042"/>
      <c r="M5" s="1042"/>
      <c r="N5" s="1042"/>
      <c r="O5" s="1042"/>
      <c r="P5" s="1042"/>
      <c r="Q5" s="1042"/>
      <c r="R5" s="1042"/>
      <c r="S5" s="1042"/>
      <c r="T5" s="1042"/>
      <c r="U5" s="586"/>
      <c r="V5" s="586"/>
      <c r="W5" s="586"/>
      <c r="X5" s="586"/>
      <c r="Y5" s="586"/>
    </row>
    <row r="6" spans="2:25" ht="52.5" customHeight="1" thickBot="1" x14ac:dyDescent="0.4">
      <c r="B6" s="855" t="s">
        <v>325</v>
      </c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</row>
    <row r="7" spans="2:25" ht="34.5" customHeight="1" x14ac:dyDescent="0.45">
      <c r="B7" s="686"/>
      <c r="C7" s="429"/>
      <c r="D7" s="429"/>
      <c r="E7" s="429"/>
      <c r="F7" s="429"/>
      <c r="G7" s="429"/>
      <c r="H7" s="429"/>
      <c r="I7" s="431" t="s">
        <v>2</v>
      </c>
      <c r="J7" s="429"/>
      <c r="K7" s="429"/>
      <c r="L7" s="429"/>
      <c r="M7" s="429"/>
      <c r="N7" s="429"/>
      <c r="O7" s="429"/>
      <c r="P7" s="429"/>
      <c r="Q7" s="429"/>
      <c r="R7" s="429"/>
      <c r="S7" s="432"/>
    </row>
    <row r="8" spans="2:25" ht="24" customHeight="1" x14ac:dyDescent="0.25">
      <c r="B8" s="687"/>
      <c r="C8" s="67"/>
      <c r="D8" s="67"/>
      <c r="E8" s="67"/>
      <c r="F8" s="33"/>
      <c r="G8" s="738" t="s">
        <v>5</v>
      </c>
      <c r="H8" s="688"/>
      <c r="I8" s="688"/>
      <c r="J8" s="688"/>
      <c r="K8" s="688"/>
      <c r="L8" s="689" t="s">
        <v>58</v>
      </c>
      <c r="M8" s="688"/>
      <c r="N8" s="688"/>
      <c r="O8" s="688"/>
      <c r="P8" s="688"/>
      <c r="Q8" s="688"/>
      <c r="R8" s="688"/>
      <c r="S8" s="416"/>
    </row>
    <row r="9" spans="2:25" ht="27" customHeight="1" x14ac:dyDescent="0.25">
      <c r="B9" s="690"/>
      <c r="C9" s="4"/>
      <c r="D9" s="4"/>
      <c r="E9" s="4"/>
      <c r="F9" s="24"/>
      <c r="G9" s="739" t="s">
        <v>3</v>
      </c>
      <c r="H9" s="691" t="s">
        <v>59</v>
      </c>
      <c r="I9" s="692" t="s">
        <v>60</v>
      </c>
      <c r="J9" s="693" t="s">
        <v>61</v>
      </c>
      <c r="K9" s="694" t="s">
        <v>62</v>
      </c>
      <c r="L9" s="691" t="s">
        <v>63</v>
      </c>
      <c r="M9" s="692" t="s">
        <v>34</v>
      </c>
      <c r="N9" s="692" t="s">
        <v>64</v>
      </c>
      <c r="O9" s="692" t="s">
        <v>65</v>
      </c>
      <c r="P9" s="692" t="s">
        <v>66</v>
      </c>
      <c r="Q9" s="692" t="s">
        <v>67</v>
      </c>
      <c r="R9" s="692" t="s">
        <v>68</v>
      </c>
      <c r="S9" s="700" t="s">
        <v>69</v>
      </c>
    </row>
    <row r="10" spans="2:25" ht="22.5" customHeight="1" x14ac:dyDescent="0.25">
      <c r="B10" s="695"/>
      <c r="C10" s="36"/>
      <c r="D10" s="36"/>
      <c r="E10" s="36"/>
      <c r="F10" s="37"/>
      <c r="G10" s="740" t="s">
        <v>70</v>
      </c>
      <c r="H10" s="696" t="s">
        <v>71</v>
      </c>
      <c r="I10" s="697" t="s">
        <v>72</v>
      </c>
      <c r="J10" s="698" t="s">
        <v>73</v>
      </c>
      <c r="K10" s="699" t="s">
        <v>74</v>
      </c>
      <c r="L10" s="696" t="s">
        <v>75</v>
      </c>
      <c r="M10" s="697" t="s">
        <v>76</v>
      </c>
      <c r="N10" s="697" t="s">
        <v>77</v>
      </c>
      <c r="O10" s="697" t="s">
        <v>78</v>
      </c>
      <c r="P10" s="697" t="s">
        <v>79</v>
      </c>
      <c r="Q10" s="697" t="s">
        <v>80</v>
      </c>
      <c r="R10" s="697" t="s">
        <v>81</v>
      </c>
      <c r="S10" s="667" t="s">
        <v>82</v>
      </c>
    </row>
    <row r="11" spans="2:25" ht="21.75" customHeight="1" x14ac:dyDescent="0.25">
      <c r="B11" s="668" t="s">
        <v>38</v>
      </c>
      <c r="C11" s="669"/>
      <c r="D11" s="669"/>
      <c r="E11" s="669"/>
      <c r="F11" s="670"/>
      <c r="G11" s="671">
        <v>577.11</v>
      </c>
      <c r="H11" s="672">
        <f>G11*90%/12*12</f>
        <v>519.399</v>
      </c>
      <c r="I11" s="672">
        <f>G11*95%/12*11</f>
        <v>502.56662499999999</v>
      </c>
      <c r="J11" s="673">
        <f>$G$11/12*10</f>
        <v>480.92500000000001</v>
      </c>
      <c r="K11" s="674">
        <f>G11/12*9</f>
        <v>432.83249999999998</v>
      </c>
      <c r="L11" s="675">
        <f>$G$11/12*8</f>
        <v>384.74</v>
      </c>
      <c r="M11" s="676">
        <f>$G$11/12*7</f>
        <v>336.64750000000004</v>
      </c>
      <c r="N11" s="676">
        <f>$G$11/12*6</f>
        <v>288.55500000000001</v>
      </c>
      <c r="O11" s="676">
        <f>$G$11/12*5</f>
        <v>240.46250000000001</v>
      </c>
      <c r="P11" s="676">
        <f>$G$11/12*4</f>
        <v>192.37</v>
      </c>
      <c r="Q11" s="676">
        <f>$G$11/12*3</f>
        <v>144.2775</v>
      </c>
      <c r="R11" s="676">
        <f>$G$11/12*2</f>
        <v>96.185000000000002</v>
      </c>
      <c r="S11" s="677">
        <f>$G$11/12*1</f>
        <v>48.092500000000001</v>
      </c>
    </row>
    <row r="12" spans="2:25" ht="22.5" customHeight="1" thickBot="1" x14ac:dyDescent="0.3">
      <c r="B12" s="678" t="s">
        <v>39</v>
      </c>
      <c r="C12" s="679"/>
      <c r="D12" s="679"/>
      <c r="E12" s="679"/>
      <c r="F12" s="680"/>
      <c r="G12" s="681">
        <v>288.55</v>
      </c>
      <c r="H12" s="680">
        <f>$G$12*90%/12*12</f>
        <v>259.69499999999999</v>
      </c>
      <c r="I12" s="680">
        <f>$G$12*95%/12*11</f>
        <v>251.27895833333332</v>
      </c>
      <c r="J12" s="682">
        <f>$G$12/12*10</f>
        <v>240.45833333333334</v>
      </c>
      <c r="K12" s="701">
        <f>G12/12*9</f>
        <v>216.41250000000002</v>
      </c>
      <c r="L12" s="683">
        <f>$G$12/12*8</f>
        <v>192.36666666666667</v>
      </c>
      <c r="M12" s="684">
        <f>$G$12/12*7</f>
        <v>168.32083333333333</v>
      </c>
      <c r="N12" s="684">
        <f>$G$12/12*6</f>
        <v>144.27500000000001</v>
      </c>
      <c r="O12" s="684">
        <f>$G$12/12*5</f>
        <v>120.22916666666667</v>
      </c>
      <c r="P12" s="684">
        <f>$G$12/12*4</f>
        <v>96.183333333333337</v>
      </c>
      <c r="Q12" s="684">
        <f>$G$12/12*3</f>
        <v>72.137500000000003</v>
      </c>
      <c r="R12" s="684">
        <f>$G$12/12*2</f>
        <v>48.091666666666669</v>
      </c>
      <c r="S12" s="685">
        <f>$G$12/12*1</f>
        <v>24.045833333333334</v>
      </c>
    </row>
    <row r="13" spans="2:25" ht="15.75" thickBot="1" x14ac:dyDescent="0.3">
      <c r="B13" s="84"/>
      <c r="C13" s="84"/>
      <c r="D13" s="84"/>
      <c r="E13" s="84"/>
      <c r="F13" s="84"/>
      <c r="G13" s="433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</row>
    <row r="14" spans="2:25" ht="28.5" customHeight="1" x14ac:dyDescent="0.45">
      <c r="B14" s="428"/>
      <c r="C14" s="603"/>
      <c r="D14" s="429"/>
      <c r="E14" s="429"/>
      <c r="F14" s="429"/>
      <c r="G14" s="430"/>
      <c r="H14" s="429"/>
      <c r="I14" s="431" t="s">
        <v>27</v>
      </c>
      <c r="J14" s="429"/>
      <c r="K14" s="429"/>
      <c r="L14" s="429"/>
      <c r="M14" s="429"/>
      <c r="N14" s="429"/>
      <c r="O14" s="429"/>
      <c r="P14" s="429"/>
      <c r="Q14" s="429"/>
      <c r="R14" s="429"/>
      <c r="S14" s="432"/>
    </row>
    <row r="15" spans="2:25" ht="21.75" customHeight="1" x14ac:dyDescent="0.2">
      <c r="B15" s="417"/>
      <c r="C15" s="64"/>
      <c r="D15" s="64"/>
      <c r="E15" s="64"/>
      <c r="F15" s="77"/>
      <c r="G15" s="738" t="s">
        <v>5</v>
      </c>
      <c r="H15" s="418"/>
      <c r="I15" s="418"/>
      <c r="J15" s="418"/>
      <c r="K15" s="418"/>
      <c r="L15" s="418" t="s">
        <v>58</v>
      </c>
      <c r="M15" s="418"/>
      <c r="N15" s="418"/>
      <c r="O15" s="418"/>
      <c r="P15" s="418"/>
      <c r="Q15" s="418"/>
      <c r="R15" s="418"/>
      <c r="S15" s="419"/>
    </row>
    <row r="16" spans="2:25" ht="20.25" customHeight="1" x14ac:dyDescent="0.2">
      <c r="B16" s="420"/>
      <c r="C16" s="42"/>
      <c r="D16" s="42"/>
      <c r="E16" s="42"/>
      <c r="F16" s="43"/>
      <c r="G16" s="741" t="s">
        <v>3</v>
      </c>
      <c r="H16" s="128" t="s">
        <v>59</v>
      </c>
      <c r="I16" s="128" t="s">
        <v>60</v>
      </c>
      <c r="J16" s="128" t="s">
        <v>61</v>
      </c>
      <c r="K16" s="128" t="s">
        <v>62</v>
      </c>
      <c r="L16" s="128" t="s">
        <v>63</v>
      </c>
      <c r="M16" s="128" t="s">
        <v>34</v>
      </c>
      <c r="N16" s="128" t="s">
        <v>64</v>
      </c>
      <c r="O16" s="128" t="s">
        <v>65</v>
      </c>
      <c r="P16" s="128" t="s">
        <v>66</v>
      </c>
      <c r="Q16" s="128" t="s">
        <v>67</v>
      </c>
      <c r="R16" s="128" t="s">
        <v>68</v>
      </c>
      <c r="S16" s="416" t="s">
        <v>69</v>
      </c>
    </row>
    <row r="17" spans="1:23" ht="26.25" customHeight="1" x14ac:dyDescent="0.2">
      <c r="B17" s="420"/>
      <c r="C17" s="42"/>
      <c r="D17" s="42"/>
      <c r="E17" s="42"/>
      <c r="F17" s="43"/>
      <c r="G17" s="741" t="s">
        <v>70</v>
      </c>
      <c r="H17" s="128" t="s">
        <v>71</v>
      </c>
      <c r="I17" s="128" t="s">
        <v>72</v>
      </c>
      <c r="J17" s="128" t="s">
        <v>73</v>
      </c>
      <c r="K17" s="128" t="s">
        <v>74</v>
      </c>
      <c r="L17" s="128" t="s">
        <v>75</v>
      </c>
      <c r="M17" s="128" t="s">
        <v>76</v>
      </c>
      <c r="N17" s="128" t="s">
        <v>77</v>
      </c>
      <c r="O17" s="128" t="s">
        <v>78</v>
      </c>
      <c r="P17" s="128" t="s">
        <v>79</v>
      </c>
      <c r="Q17" s="128" t="s">
        <v>80</v>
      </c>
      <c r="R17" s="128" t="s">
        <v>81</v>
      </c>
      <c r="S17" s="416" t="s">
        <v>82</v>
      </c>
    </row>
    <row r="18" spans="1:23" ht="24.95" customHeight="1" x14ac:dyDescent="0.25">
      <c r="B18" s="604">
        <v>1</v>
      </c>
      <c r="C18" s="421" t="s">
        <v>48</v>
      </c>
      <c r="D18" s="422"/>
      <c r="E18" s="422"/>
      <c r="F18" s="423">
        <f>'[1]2015'!E29</f>
        <v>50000</v>
      </c>
      <c r="G18" s="335">
        <v>545.84</v>
      </c>
      <c r="H18" s="336">
        <f t="shared" ref="H18:H23" si="0">G18*90%/12*12</f>
        <v>491.25600000000003</v>
      </c>
      <c r="I18" s="336">
        <f>$G$18*95%/12*11</f>
        <v>475.33566666666667</v>
      </c>
      <c r="J18" s="344">
        <f>$G$18/12*10</f>
        <v>454.86666666666673</v>
      </c>
      <c r="K18" s="336">
        <f t="shared" ref="K18:K23" si="1">ROUND(+G18/12,2)*9</f>
        <v>409.41</v>
      </c>
      <c r="L18" s="336">
        <f t="shared" ref="L18:L24" si="2">ROUND(+G18/12,2)*8</f>
        <v>363.92</v>
      </c>
      <c r="M18" s="336">
        <f t="shared" ref="M18:M24" si="3">ROUND(+G18/12,2)*7</f>
        <v>318.43</v>
      </c>
      <c r="N18" s="336">
        <f t="shared" ref="N18:N24" si="4">ROUND(+G18/12,2)*6</f>
        <v>272.94</v>
      </c>
      <c r="O18" s="336">
        <f t="shared" ref="O18:O24" si="5">ROUND(+G18/12,2)*5</f>
        <v>227.45000000000002</v>
      </c>
      <c r="P18" s="336">
        <f t="shared" ref="P18:P24" si="6">ROUND(+G18/12,2)*4</f>
        <v>181.96</v>
      </c>
      <c r="Q18" s="336">
        <f t="shared" ref="Q18:Q24" si="7">ROUND(+G18/12,2)*3</f>
        <v>136.47</v>
      </c>
      <c r="R18" s="336">
        <f t="shared" ref="R18:R24" si="8">ROUND(+G18/12,2)*2</f>
        <v>90.98</v>
      </c>
      <c r="S18" s="383">
        <f>ROUND(+G18/12,2)*1</f>
        <v>45.49</v>
      </c>
    </row>
    <row r="19" spans="1:23" ht="24.95" customHeight="1" x14ac:dyDescent="0.25">
      <c r="B19" s="604">
        <v>2</v>
      </c>
      <c r="C19" s="421" t="s">
        <v>49</v>
      </c>
      <c r="D19" s="423">
        <f>F18+0.01</f>
        <v>50000.01</v>
      </c>
      <c r="E19" s="424" t="s">
        <v>50</v>
      </c>
      <c r="F19" s="423">
        <f>'[1]2015'!E30</f>
        <v>200000</v>
      </c>
      <c r="G19" s="335">
        <v>1091.68</v>
      </c>
      <c r="H19" s="336">
        <f t="shared" si="0"/>
        <v>982.51200000000006</v>
      </c>
      <c r="I19" s="336">
        <f>$G$19*95%/12*11</f>
        <v>950.67133333333334</v>
      </c>
      <c r="J19" s="344">
        <f>$G$19/12*10</f>
        <v>909.73333333333346</v>
      </c>
      <c r="K19" s="336">
        <f t="shared" si="1"/>
        <v>818.73</v>
      </c>
      <c r="L19" s="336">
        <f t="shared" si="2"/>
        <v>727.76</v>
      </c>
      <c r="M19" s="336">
        <f t="shared" si="3"/>
        <v>636.79</v>
      </c>
      <c r="N19" s="336">
        <f t="shared" si="4"/>
        <v>545.81999999999994</v>
      </c>
      <c r="O19" s="336">
        <f t="shared" si="5"/>
        <v>454.85</v>
      </c>
      <c r="P19" s="336">
        <f t="shared" si="6"/>
        <v>363.88</v>
      </c>
      <c r="Q19" s="336">
        <f t="shared" si="7"/>
        <v>272.90999999999997</v>
      </c>
      <c r="R19" s="336">
        <f t="shared" si="8"/>
        <v>181.94</v>
      </c>
      <c r="S19" s="383">
        <f>ROUND(+G19/12,2)*1</f>
        <v>90.97</v>
      </c>
    </row>
    <row r="20" spans="1:23" ht="24.95" customHeight="1" x14ac:dyDescent="0.25">
      <c r="B20" s="604">
        <v>3</v>
      </c>
      <c r="C20" s="421" t="s">
        <v>49</v>
      </c>
      <c r="D20" s="423">
        <f>F19+0.01</f>
        <v>200000.01</v>
      </c>
      <c r="E20" s="424" t="s">
        <v>50</v>
      </c>
      <c r="F20" s="423">
        <f>'[1]2015'!E31</f>
        <v>500000</v>
      </c>
      <c r="G20" s="335">
        <v>1637.53</v>
      </c>
      <c r="H20" s="336">
        <f t="shared" si="0"/>
        <v>1473.777</v>
      </c>
      <c r="I20" s="336">
        <f>$G$20*95%/12*11</f>
        <v>1426.0157083333334</v>
      </c>
      <c r="J20" s="344">
        <f>$G$20/12*10</f>
        <v>1364.6083333333333</v>
      </c>
      <c r="K20" s="336">
        <f t="shared" si="1"/>
        <v>1228.1400000000001</v>
      </c>
      <c r="L20" s="336">
        <f t="shared" si="2"/>
        <v>1091.68</v>
      </c>
      <c r="M20" s="336">
        <f t="shared" si="3"/>
        <v>955.22</v>
      </c>
      <c r="N20" s="336">
        <f t="shared" si="4"/>
        <v>818.76</v>
      </c>
      <c r="O20" s="336">
        <f t="shared" si="5"/>
        <v>682.30000000000007</v>
      </c>
      <c r="P20" s="336">
        <f t="shared" si="6"/>
        <v>545.84</v>
      </c>
      <c r="Q20" s="336">
        <f t="shared" si="7"/>
        <v>409.38</v>
      </c>
      <c r="R20" s="336">
        <f t="shared" si="8"/>
        <v>272.92</v>
      </c>
      <c r="S20" s="383">
        <f>ROUND(+G20/12,2)*1</f>
        <v>136.46</v>
      </c>
    </row>
    <row r="21" spans="1:23" ht="24.95" customHeight="1" x14ac:dyDescent="0.25">
      <c r="B21" s="604">
        <v>4</v>
      </c>
      <c r="C21" s="421" t="s">
        <v>49</v>
      </c>
      <c r="D21" s="423">
        <f>F20+0.01</f>
        <v>500000.01</v>
      </c>
      <c r="E21" s="424" t="s">
        <v>50</v>
      </c>
      <c r="F21" s="423">
        <f>'[1]2015'!E32</f>
        <v>1000000</v>
      </c>
      <c r="G21" s="335">
        <v>2183.34</v>
      </c>
      <c r="H21" s="336">
        <f t="shared" si="0"/>
        <v>1965.0060000000003</v>
      </c>
      <c r="I21" s="336">
        <f>$G$21*95%/12*11</f>
        <v>1901.3252500000003</v>
      </c>
      <c r="J21" s="344">
        <f>$G$21/12*10</f>
        <v>1819.4500000000003</v>
      </c>
      <c r="K21" s="336">
        <f t="shared" si="1"/>
        <v>1637.55</v>
      </c>
      <c r="L21" s="336">
        <f t="shared" si="2"/>
        <v>1455.6</v>
      </c>
      <c r="M21" s="336">
        <f t="shared" si="3"/>
        <v>1273.6499999999999</v>
      </c>
      <c r="N21" s="336">
        <f t="shared" si="4"/>
        <v>1091.6999999999998</v>
      </c>
      <c r="O21" s="336">
        <f t="shared" si="5"/>
        <v>909.75</v>
      </c>
      <c r="P21" s="336">
        <f t="shared" si="6"/>
        <v>727.8</v>
      </c>
      <c r="Q21" s="336">
        <f t="shared" si="7"/>
        <v>545.84999999999991</v>
      </c>
      <c r="R21" s="336">
        <f t="shared" si="8"/>
        <v>363.9</v>
      </c>
      <c r="S21" s="383">
        <f>ROUND(+G21/12,2)*1</f>
        <v>181.95</v>
      </c>
    </row>
    <row r="22" spans="1:23" ht="24.95" customHeight="1" x14ac:dyDescent="0.25">
      <c r="B22" s="604">
        <v>5</v>
      </c>
      <c r="C22" s="421" t="s">
        <v>49</v>
      </c>
      <c r="D22" s="423">
        <f>F21+0.01</f>
        <v>1000000.01</v>
      </c>
      <c r="E22" s="424" t="s">
        <v>50</v>
      </c>
      <c r="F22" s="423">
        <f>'[1]2015'!E33</f>
        <v>2000000</v>
      </c>
      <c r="G22" s="335">
        <v>2729.2</v>
      </c>
      <c r="H22" s="336">
        <f t="shared" si="0"/>
        <v>2456.2799999999997</v>
      </c>
      <c r="I22" s="336">
        <f>$G$22*95%/12*11</f>
        <v>2376.6783333333328</v>
      </c>
      <c r="J22" s="344">
        <f>$G$22/12*10</f>
        <v>2274.333333333333</v>
      </c>
      <c r="K22" s="336">
        <f t="shared" si="1"/>
        <v>2046.8700000000001</v>
      </c>
      <c r="L22" s="336">
        <f t="shared" si="2"/>
        <v>1819.44</v>
      </c>
      <c r="M22" s="336">
        <f t="shared" si="3"/>
        <v>1592.01</v>
      </c>
      <c r="N22" s="336">
        <f t="shared" si="4"/>
        <v>1364.58</v>
      </c>
      <c r="O22" s="336">
        <f t="shared" si="5"/>
        <v>1137.1500000000001</v>
      </c>
      <c r="P22" s="336">
        <f t="shared" si="6"/>
        <v>909.72</v>
      </c>
      <c r="Q22" s="336">
        <f t="shared" si="7"/>
        <v>682.29</v>
      </c>
      <c r="R22" s="336">
        <f t="shared" si="8"/>
        <v>454.86</v>
      </c>
      <c r="S22" s="383">
        <f t="shared" ref="S22" si="9">ROUND(+G22/12,2)*1</f>
        <v>227.43</v>
      </c>
    </row>
    <row r="23" spans="1:23" ht="24.95" customHeight="1" x14ac:dyDescent="0.25">
      <c r="B23" s="604">
        <v>6</v>
      </c>
      <c r="C23" s="421" t="s">
        <v>49</v>
      </c>
      <c r="D23" s="423">
        <f>F22+0.01</f>
        <v>2000000.01</v>
      </c>
      <c r="E23" s="424" t="s">
        <v>50</v>
      </c>
      <c r="F23" s="423">
        <f>'[1]2015'!E34</f>
        <v>10000000</v>
      </c>
      <c r="G23" s="335">
        <v>3275.02</v>
      </c>
      <c r="H23" s="336">
        <f t="shared" si="0"/>
        <v>2947.518</v>
      </c>
      <c r="I23" s="336">
        <f>$G$23*95%/12*11</f>
        <v>2851.9965833333331</v>
      </c>
      <c r="J23" s="344">
        <f>$G$23/12*10</f>
        <v>2729.1833333333334</v>
      </c>
      <c r="K23" s="336">
        <f t="shared" si="1"/>
        <v>2456.2800000000002</v>
      </c>
      <c r="L23" s="336">
        <f t="shared" si="2"/>
        <v>2183.36</v>
      </c>
      <c r="M23" s="336">
        <f t="shared" si="3"/>
        <v>1910.44</v>
      </c>
      <c r="N23" s="336">
        <f t="shared" si="4"/>
        <v>1637.52</v>
      </c>
      <c r="O23" s="336">
        <f t="shared" si="5"/>
        <v>1364.6000000000001</v>
      </c>
      <c r="P23" s="336">
        <f t="shared" si="6"/>
        <v>1091.68</v>
      </c>
      <c r="Q23" s="336">
        <f t="shared" si="7"/>
        <v>818.76</v>
      </c>
      <c r="R23" s="336">
        <f t="shared" si="8"/>
        <v>545.84</v>
      </c>
      <c r="S23" s="383">
        <f>ROUND(+G23/12,2)*1</f>
        <v>272.92</v>
      </c>
    </row>
    <row r="24" spans="1:23" ht="24.95" customHeight="1" thickBot="1" x14ac:dyDescent="0.3">
      <c r="B24" s="605">
        <v>7</v>
      </c>
      <c r="C24" s="425" t="s">
        <v>51</v>
      </c>
      <c r="D24" s="426"/>
      <c r="E24" s="427"/>
      <c r="F24" s="426">
        <v>10000000</v>
      </c>
      <c r="G24" s="587">
        <v>4366.68</v>
      </c>
      <c r="H24" s="395">
        <f>G24*90%/12*12</f>
        <v>3930.0120000000006</v>
      </c>
      <c r="I24" s="395">
        <f>$G$24*95%/12*11</f>
        <v>3802.6505000000006</v>
      </c>
      <c r="J24" s="375">
        <f>$G$24/12*10</f>
        <v>3638.9000000000005</v>
      </c>
      <c r="K24" s="336">
        <f>ROUND(+G24/12,2)*9</f>
        <v>3275.0099999999998</v>
      </c>
      <c r="L24" s="336">
        <f t="shared" si="2"/>
        <v>2911.12</v>
      </c>
      <c r="M24" s="336">
        <f t="shared" si="3"/>
        <v>2547.23</v>
      </c>
      <c r="N24" s="336">
        <f t="shared" si="4"/>
        <v>2183.34</v>
      </c>
      <c r="O24" s="336">
        <f t="shared" si="5"/>
        <v>1819.4499999999998</v>
      </c>
      <c r="P24" s="336">
        <f t="shared" si="6"/>
        <v>1455.56</v>
      </c>
      <c r="Q24" s="336">
        <f t="shared" si="7"/>
        <v>1091.67</v>
      </c>
      <c r="R24" s="336">
        <f t="shared" si="8"/>
        <v>727.78</v>
      </c>
      <c r="S24" s="383">
        <f>ROUND(+G24/12,2)*1</f>
        <v>363.89</v>
      </c>
    </row>
    <row r="25" spans="1:23" s="369" customFormat="1" ht="37.5" customHeight="1" x14ac:dyDescent="0.25">
      <c r="A25" s="589"/>
      <c r="B25" s="434" t="s">
        <v>332</v>
      </c>
      <c r="C25" s="434"/>
      <c r="D25" s="434"/>
      <c r="E25" s="434"/>
      <c r="F25" s="434"/>
      <c r="G25" s="414"/>
      <c r="H25" s="414"/>
      <c r="I25" s="415"/>
      <c r="J25" s="415"/>
      <c r="K25" s="415"/>
      <c r="L25" s="415"/>
      <c r="M25" s="415"/>
      <c r="N25" s="896" t="s">
        <v>320</v>
      </c>
      <c r="O25" s="896"/>
      <c r="P25" s="896"/>
      <c r="Q25" s="896"/>
      <c r="R25" s="896"/>
      <c r="S25" s="896"/>
    </row>
    <row r="26" spans="1:23" ht="15" customHeight="1" x14ac:dyDescent="0.2">
      <c r="A26" s="767"/>
      <c r="B26" s="767"/>
      <c r="C26" s="767"/>
      <c r="D26" s="767"/>
      <c r="E26" s="767"/>
      <c r="F26" s="767"/>
      <c r="G26" s="767"/>
      <c r="H26" s="767"/>
      <c r="I26" s="767"/>
      <c r="J26" s="767"/>
      <c r="K26" s="767"/>
      <c r="L26" s="767"/>
      <c r="M26" s="767"/>
      <c r="N26" s="767"/>
      <c r="O26" s="767"/>
      <c r="P26" s="767"/>
      <c r="Q26" s="767"/>
      <c r="R26" s="767"/>
      <c r="S26" s="767"/>
    </row>
    <row r="27" spans="1:23" ht="49.5" customHeight="1" x14ac:dyDescent="0.35">
      <c r="B27" s="898" t="s">
        <v>301</v>
      </c>
      <c r="C27" s="898"/>
      <c r="D27" s="898"/>
      <c r="E27" s="898"/>
      <c r="F27" s="898"/>
      <c r="G27" s="742"/>
      <c r="H27" s="898" t="s">
        <v>303</v>
      </c>
      <c r="I27" s="898"/>
      <c r="J27" s="898"/>
      <c r="K27" s="898"/>
      <c r="L27" s="898"/>
      <c r="M27" s="742"/>
      <c r="N27" s="742"/>
      <c r="O27" s="898" t="s">
        <v>304</v>
      </c>
      <c r="P27" s="898"/>
      <c r="Q27" s="898"/>
      <c r="R27" s="898"/>
      <c r="S27" s="898"/>
      <c r="T27" s="742"/>
      <c r="U27" s="742"/>
      <c r="V27" s="742"/>
      <c r="W27" s="742"/>
    </row>
    <row r="28" spans="1:23" ht="23.25" x14ac:dyDescent="0.35">
      <c r="B28" s="898" t="s">
        <v>302</v>
      </c>
      <c r="C28" s="898"/>
      <c r="D28" s="898"/>
      <c r="E28" s="898"/>
      <c r="F28" s="898"/>
      <c r="G28" s="769"/>
      <c r="H28" s="899" t="s">
        <v>294</v>
      </c>
      <c r="I28" s="899"/>
      <c r="J28" s="899"/>
      <c r="K28" s="899"/>
      <c r="L28" s="899"/>
      <c r="M28" s="770"/>
      <c r="N28" s="777"/>
      <c r="O28" s="898" t="s">
        <v>305</v>
      </c>
      <c r="P28" s="898"/>
      <c r="Q28" s="898"/>
      <c r="R28" s="898"/>
      <c r="S28" s="898"/>
      <c r="T28" s="764"/>
      <c r="U28" s="764"/>
      <c r="V28" s="764"/>
      <c r="W28" s="764"/>
    </row>
    <row r="29" spans="1:23" ht="20.25" x14ac:dyDescent="0.3">
      <c r="C29" s="775"/>
      <c r="D29" s="775"/>
      <c r="E29" s="775"/>
      <c r="F29" s="775"/>
      <c r="G29" s="775"/>
      <c r="H29" s="84"/>
      <c r="J29" s="84"/>
      <c r="M29" s="88"/>
    </row>
  </sheetData>
  <mergeCells count="12">
    <mergeCell ref="O27:S27"/>
    <mergeCell ref="O28:S28"/>
    <mergeCell ref="B27:F27"/>
    <mergeCell ref="B28:F28"/>
    <mergeCell ref="H27:L27"/>
    <mergeCell ref="H28:L28"/>
    <mergeCell ref="B2:S2"/>
    <mergeCell ref="B3:S3"/>
    <mergeCell ref="B4:S4"/>
    <mergeCell ref="N25:S25"/>
    <mergeCell ref="B6:T6"/>
    <mergeCell ref="B5:T5"/>
  </mergeCells>
  <printOptions horizontalCentered="1" verticalCentered="1"/>
  <pageMargins left="0" right="0.39370078740157483" top="0.19685039370078741" bottom="0.19685039370078741" header="0" footer="0"/>
  <pageSetup paperSize="9" scale="45" firstPageNumber="0" orientation="landscape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topLeftCell="A4" zoomScale="60" zoomScaleNormal="50" workbookViewId="0">
      <selection activeCell="V16" sqref="V16"/>
    </sheetView>
  </sheetViews>
  <sheetFormatPr defaultColWidth="12.83203125" defaultRowHeight="10.5" x14ac:dyDescent="0.15"/>
  <cols>
    <col min="1" max="1" width="8.6640625" customWidth="1"/>
    <col min="2" max="2" width="24.1640625" customWidth="1"/>
    <col min="3" max="3" width="17.83203125" customWidth="1"/>
    <col min="4" max="4" width="20.1640625" customWidth="1"/>
    <col min="5" max="5" width="9.5" customWidth="1"/>
    <col min="6" max="6" width="26" customWidth="1"/>
    <col min="7" max="7" width="34.33203125" customWidth="1"/>
    <col min="8" max="8" width="31.33203125" customWidth="1"/>
    <col min="9" max="9" width="31.5" customWidth="1"/>
    <col min="10" max="10" width="36.5" customWidth="1"/>
    <col min="11" max="11" width="16.33203125" customWidth="1"/>
    <col min="12" max="12" width="19" hidden="1" customWidth="1"/>
    <col min="13" max="19" width="12.83203125" hidden="1" customWidth="1"/>
  </cols>
  <sheetData>
    <row r="1" spans="1:19" ht="57" customHeight="1" x14ac:dyDescent="0.15"/>
    <row r="2" spans="1:19" ht="104.25" customHeight="1" x14ac:dyDescent="0.15">
      <c r="A2" s="231"/>
      <c r="B2" s="231"/>
      <c r="C2" s="231"/>
      <c r="D2" s="231"/>
      <c r="E2" s="231"/>
      <c r="F2" s="231"/>
      <c r="G2" s="231"/>
      <c r="H2" s="231"/>
      <c r="I2" s="231"/>
      <c r="J2" s="231"/>
    </row>
    <row r="3" spans="1:19" ht="32.25" customHeight="1" x14ac:dyDescent="0.15">
      <c r="A3" s="1043" t="s">
        <v>262</v>
      </c>
      <c r="B3" s="1043"/>
      <c r="C3" s="1043"/>
      <c r="D3" s="1043"/>
      <c r="E3" s="1043"/>
      <c r="F3" s="1043"/>
      <c r="G3" s="1043"/>
      <c r="H3" s="1043"/>
      <c r="I3" s="1043"/>
      <c r="J3" s="1043"/>
    </row>
    <row r="4" spans="1:19" ht="15.75" customHeight="1" x14ac:dyDescent="0.15">
      <c r="A4" s="1043"/>
      <c r="B4" s="1043"/>
      <c r="C4" s="1043"/>
      <c r="D4" s="1043"/>
      <c r="E4" s="1043"/>
      <c r="F4" s="1043"/>
      <c r="G4" s="1043"/>
      <c r="H4" s="1043"/>
      <c r="I4" s="1043"/>
      <c r="J4" s="1043"/>
    </row>
    <row r="5" spans="1:19" ht="19.5" customHeight="1" x14ac:dyDescent="0.15">
      <c r="A5" s="1043" t="s">
        <v>263</v>
      </c>
      <c r="B5" s="1043"/>
      <c r="C5" s="1043"/>
      <c r="D5" s="1043"/>
      <c r="E5" s="1043"/>
      <c r="F5" s="1043"/>
      <c r="G5" s="1043"/>
      <c r="H5" s="1043"/>
      <c r="I5" s="1043"/>
      <c r="J5" s="1043"/>
    </row>
    <row r="6" spans="1:19" ht="33.75" customHeight="1" x14ac:dyDescent="0.15">
      <c r="A6" s="1043" t="s">
        <v>264</v>
      </c>
      <c r="B6" s="1043"/>
      <c r="C6" s="1043"/>
      <c r="D6" s="1043"/>
      <c r="E6" s="1043"/>
      <c r="F6" s="1043"/>
      <c r="G6" s="1043"/>
      <c r="H6" s="1043"/>
      <c r="I6" s="1043"/>
      <c r="J6" s="1043"/>
    </row>
    <row r="7" spans="1:19" ht="17.25" customHeight="1" x14ac:dyDescent="0.15">
      <c r="A7" s="558"/>
      <c r="B7" s="558"/>
      <c r="C7" s="558"/>
      <c r="D7" s="558"/>
      <c r="E7" s="558"/>
      <c r="F7" s="559"/>
      <c r="G7" s="559"/>
      <c r="H7" s="559"/>
      <c r="I7" s="559"/>
      <c r="J7" s="559"/>
    </row>
    <row r="8" spans="1:19" ht="48" customHeight="1" x14ac:dyDescent="0.35">
      <c r="A8" s="1065" t="s">
        <v>271</v>
      </c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65"/>
      <c r="O8" s="1065"/>
      <c r="P8" s="1065"/>
      <c r="Q8" s="1065"/>
      <c r="R8" s="1065"/>
      <c r="S8" s="1065"/>
    </row>
    <row r="9" spans="1:19" ht="26.25" customHeight="1" x14ac:dyDescent="0.15">
      <c r="A9" s="602"/>
      <c r="B9" s="555"/>
      <c r="C9" s="1064"/>
      <c r="D9" s="1064"/>
      <c r="E9" s="1064"/>
      <c r="F9" s="1064"/>
      <c r="G9" s="1064"/>
      <c r="H9" s="1064"/>
      <c r="I9" s="1064"/>
      <c r="J9" s="1064"/>
      <c r="K9" s="1064"/>
      <c r="L9" s="1064"/>
      <c r="M9" s="1064"/>
      <c r="N9" s="1064"/>
      <c r="O9" s="1064"/>
      <c r="P9" s="1064"/>
      <c r="Q9" s="1064"/>
      <c r="R9" s="1064"/>
      <c r="S9" s="1064"/>
    </row>
    <row r="10" spans="1:19" ht="54" customHeight="1" thickBot="1" x14ac:dyDescent="0.65">
      <c r="B10" s="412"/>
      <c r="C10" s="412"/>
      <c r="D10" s="412"/>
      <c r="E10" s="412"/>
      <c r="F10" s="582" t="s">
        <v>270</v>
      </c>
      <c r="G10" s="582"/>
      <c r="H10" s="582"/>
      <c r="I10" s="582"/>
      <c r="J10" s="583"/>
    </row>
    <row r="11" spans="1:19" ht="42" customHeight="1" thickBot="1" x14ac:dyDescent="0.2">
      <c r="B11" s="1052" t="s">
        <v>166</v>
      </c>
      <c r="C11" s="1053"/>
      <c r="D11" s="1053"/>
      <c r="E11" s="1053"/>
      <c r="F11" s="1053"/>
      <c r="G11" s="1053"/>
      <c r="H11" s="1053"/>
      <c r="I11" s="1053"/>
      <c r="J11" s="1054"/>
    </row>
    <row r="12" spans="1:19" ht="29.25" customHeight="1" x14ac:dyDescent="0.15">
      <c r="B12" s="1055" t="s">
        <v>163</v>
      </c>
      <c r="C12" s="1056"/>
      <c r="D12" s="1056"/>
      <c r="E12" s="1056"/>
      <c r="F12" s="1057"/>
      <c r="G12" s="1044" t="s">
        <v>164</v>
      </c>
      <c r="H12" s="1062" t="s">
        <v>85</v>
      </c>
      <c r="I12" s="1063" t="s">
        <v>86</v>
      </c>
      <c r="J12" s="1061" t="s">
        <v>160</v>
      </c>
    </row>
    <row r="13" spans="1:19" ht="10.5" customHeight="1" x14ac:dyDescent="0.15">
      <c r="B13" s="1058"/>
      <c r="C13" s="1059"/>
      <c r="D13" s="1059"/>
      <c r="E13" s="1059"/>
      <c r="F13" s="1060"/>
      <c r="G13" s="1044"/>
      <c r="H13" s="1062"/>
      <c r="I13" s="1063"/>
      <c r="J13" s="1061"/>
    </row>
    <row r="14" spans="1:19" ht="59.25" customHeight="1" x14ac:dyDescent="0.15">
      <c r="B14" s="1058"/>
      <c r="C14" s="1059"/>
      <c r="D14" s="1059"/>
      <c r="E14" s="1059"/>
      <c r="F14" s="1060"/>
      <c r="G14" s="1044"/>
      <c r="H14" s="1046" t="s">
        <v>159</v>
      </c>
      <c r="I14" s="1048" t="s">
        <v>158</v>
      </c>
      <c r="J14" s="1050" t="s">
        <v>165</v>
      </c>
    </row>
    <row r="15" spans="1:19" ht="24.75" customHeight="1" x14ac:dyDescent="0.15">
      <c r="B15" s="1058"/>
      <c r="C15" s="1059"/>
      <c r="D15" s="1059"/>
      <c r="E15" s="1059"/>
      <c r="F15" s="1060"/>
      <c r="G15" s="1045"/>
      <c r="H15" s="1047"/>
      <c r="I15" s="1049"/>
      <c r="J15" s="1051"/>
    </row>
    <row r="16" spans="1:19" ht="48" customHeight="1" x14ac:dyDescent="0.35">
      <c r="B16" s="1066" t="s">
        <v>162</v>
      </c>
      <c r="C16" s="1067"/>
      <c r="D16" s="1067"/>
      <c r="E16" s="1067"/>
      <c r="F16" s="1068"/>
      <c r="G16" s="561">
        <v>483.43</v>
      </c>
      <c r="H16" s="560">
        <f>G16*85%-0.01</f>
        <v>410.90550000000002</v>
      </c>
      <c r="I16" s="438">
        <f>G16*90%</f>
        <v>435.08699999999999</v>
      </c>
      <c r="J16" s="566">
        <v>483.43</v>
      </c>
    </row>
    <row r="17" spans="2:10" ht="55.5" customHeight="1" thickBot="1" x14ac:dyDescent="0.4">
      <c r="B17" s="1069" t="s">
        <v>161</v>
      </c>
      <c r="C17" s="1070"/>
      <c r="D17" s="1070"/>
      <c r="E17" s="1070"/>
      <c r="F17" s="1071"/>
      <c r="G17" s="562">
        <v>241.71</v>
      </c>
      <c r="H17" s="567">
        <f>G17*85%</f>
        <v>205.45349999999999</v>
      </c>
      <c r="I17" s="568">
        <f>G17*90%</f>
        <v>217.53900000000002</v>
      </c>
      <c r="J17" s="569">
        <v>241.71</v>
      </c>
    </row>
    <row r="18" spans="2:10" ht="23.25" x14ac:dyDescent="0.35">
      <c r="F18" s="1073"/>
      <c r="G18" s="1073"/>
      <c r="H18" s="1074"/>
      <c r="I18" s="1074"/>
      <c r="J18" s="1075"/>
    </row>
    <row r="19" spans="2:10" ht="28.5" customHeight="1" thickBot="1" x14ac:dyDescent="0.4">
      <c r="F19" s="1072"/>
      <c r="G19" s="1072"/>
      <c r="H19" s="1072"/>
      <c r="I19" s="1072"/>
      <c r="J19" s="1072"/>
    </row>
    <row r="20" spans="2:10" ht="41.25" customHeight="1" x14ac:dyDescent="0.15">
      <c r="B20" s="1055" t="s">
        <v>265</v>
      </c>
      <c r="C20" s="1056"/>
      <c r="D20" s="1056"/>
      <c r="E20" s="1056"/>
      <c r="F20" s="1056"/>
      <c r="G20" s="1056"/>
      <c r="H20" s="1056"/>
      <c r="I20" s="1056"/>
      <c r="J20" s="1078"/>
    </row>
    <row r="21" spans="2:10" ht="46.5" customHeight="1" x14ac:dyDescent="0.15">
      <c r="B21" s="1082" t="s">
        <v>261</v>
      </c>
      <c r="C21" s="1083"/>
      <c r="D21" s="1083"/>
      <c r="E21" s="1083"/>
      <c r="F21" s="1084"/>
      <c r="G21" s="1079" t="s">
        <v>164</v>
      </c>
      <c r="H21" s="570" t="s">
        <v>85</v>
      </c>
      <c r="I21" s="570" t="s">
        <v>86</v>
      </c>
      <c r="J21" s="571" t="s">
        <v>160</v>
      </c>
    </row>
    <row r="22" spans="2:10" ht="73.5" customHeight="1" x14ac:dyDescent="0.15">
      <c r="B22" s="1085"/>
      <c r="C22" s="1086"/>
      <c r="D22" s="1086"/>
      <c r="E22" s="1086"/>
      <c r="F22" s="1087"/>
      <c r="G22" s="1079"/>
      <c r="H22" s="1080" t="s">
        <v>159</v>
      </c>
      <c r="I22" s="1080" t="s">
        <v>158</v>
      </c>
      <c r="J22" s="1081" t="s">
        <v>165</v>
      </c>
    </row>
    <row r="23" spans="2:10" ht="18" customHeight="1" x14ac:dyDescent="0.15">
      <c r="B23" s="1088"/>
      <c r="C23" s="1089"/>
      <c r="D23" s="1089"/>
      <c r="E23" s="1089"/>
      <c r="F23" s="1090"/>
      <c r="G23" s="1079"/>
      <c r="H23" s="1080"/>
      <c r="I23" s="1080"/>
      <c r="J23" s="1081"/>
    </row>
    <row r="24" spans="2:10" ht="45.2" customHeight="1" x14ac:dyDescent="0.35">
      <c r="B24" s="572">
        <v>1</v>
      </c>
      <c r="C24" s="563" t="s">
        <v>48</v>
      </c>
      <c r="D24" s="285"/>
      <c r="E24" s="285"/>
      <c r="F24" s="564">
        <v>50000</v>
      </c>
      <c r="G24" s="565">
        <v>457.23</v>
      </c>
      <c r="H24" s="438">
        <f t="shared" ref="H24:H30" si="0">G24*85%</f>
        <v>388.64550000000003</v>
      </c>
      <c r="I24" s="438">
        <f t="shared" ref="I24:I30" si="1">G24*90%</f>
        <v>411.50700000000001</v>
      </c>
      <c r="J24" s="573">
        <v>457.23</v>
      </c>
    </row>
    <row r="25" spans="2:10" ht="45.2" customHeight="1" x14ac:dyDescent="0.35">
      <c r="B25" s="574">
        <v>2</v>
      </c>
      <c r="C25" s="268" t="s">
        <v>49</v>
      </c>
      <c r="D25" s="261">
        <f>F24+0.01</f>
        <v>50000.01</v>
      </c>
      <c r="E25" s="263" t="s">
        <v>50</v>
      </c>
      <c r="F25" s="262">
        <v>200000</v>
      </c>
      <c r="G25" s="437">
        <v>914.46</v>
      </c>
      <c r="H25" s="438">
        <f t="shared" si="0"/>
        <v>777.29100000000005</v>
      </c>
      <c r="I25" s="438">
        <f t="shared" si="1"/>
        <v>823.01400000000001</v>
      </c>
      <c r="J25" s="575">
        <v>914.46</v>
      </c>
    </row>
    <row r="26" spans="2:10" ht="45.2" customHeight="1" x14ac:dyDescent="0.35">
      <c r="B26" s="574">
        <v>3</v>
      </c>
      <c r="C26" s="268" t="s">
        <v>49</v>
      </c>
      <c r="D26" s="261">
        <f>F25+0.01</f>
        <v>200000.01</v>
      </c>
      <c r="E26" s="263" t="s">
        <v>50</v>
      </c>
      <c r="F26" s="262">
        <v>500000</v>
      </c>
      <c r="G26" s="436">
        <v>1371.7</v>
      </c>
      <c r="H26" s="438">
        <f t="shared" si="0"/>
        <v>1165.9449999999999</v>
      </c>
      <c r="I26" s="438">
        <f t="shared" si="1"/>
        <v>1234.53</v>
      </c>
      <c r="J26" s="575">
        <v>1371.7</v>
      </c>
    </row>
    <row r="27" spans="2:10" ht="45.2" customHeight="1" x14ac:dyDescent="0.35">
      <c r="B27" s="574">
        <v>4</v>
      </c>
      <c r="C27" s="268" t="s">
        <v>49</v>
      </c>
      <c r="D27" s="261">
        <f>F26+0.01</f>
        <v>500000.01</v>
      </c>
      <c r="E27" s="263" t="s">
        <v>50</v>
      </c>
      <c r="F27" s="262">
        <v>1000000</v>
      </c>
      <c r="G27" s="436">
        <v>1828.92</v>
      </c>
      <c r="H27" s="438">
        <f t="shared" si="0"/>
        <v>1554.5820000000001</v>
      </c>
      <c r="I27" s="438">
        <f t="shared" si="1"/>
        <v>1646.028</v>
      </c>
      <c r="J27" s="575">
        <v>1828.92</v>
      </c>
    </row>
    <row r="28" spans="2:10" ht="45.2" customHeight="1" x14ac:dyDescent="0.35">
      <c r="B28" s="574">
        <v>5</v>
      </c>
      <c r="C28" s="268" t="s">
        <v>49</v>
      </c>
      <c r="D28" s="261">
        <f>F27+0.01</f>
        <v>1000000.01</v>
      </c>
      <c r="E28" s="263" t="s">
        <v>50</v>
      </c>
      <c r="F28" s="262">
        <v>2000000</v>
      </c>
      <c r="G28" s="436">
        <v>2286.16</v>
      </c>
      <c r="H28" s="438">
        <f t="shared" si="0"/>
        <v>1943.2359999999999</v>
      </c>
      <c r="I28" s="438">
        <f t="shared" si="1"/>
        <v>2057.5439999999999</v>
      </c>
      <c r="J28" s="575">
        <v>2286.16</v>
      </c>
    </row>
    <row r="29" spans="2:10" ht="45.2" customHeight="1" x14ac:dyDescent="0.35">
      <c r="B29" s="574">
        <v>6</v>
      </c>
      <c r="C29" s="268" t="s">
        <v>49</v>
      </c>
      <c r="D29" s="261">
        <f>F28+0.01</f>
        <v>2000000.01</v>
      </c>
      <c r="E29" s="263" t="s">
        <v>50</v>
      </c>
      <c r="F29" s="262">
        <v>10000000</v>
      </c>
      <c r="G29" s="436">
        <v>2743.38</v>
      </c>
      <c r="H29" s="438">
        <f t="shared" si="0"/>
        <v>2331.873</v>
      </c>
      <c r="I29" s="438">
        <f t="shared" si="1"/>
        <v>2469.0420000000004</v>
      </c>
      <c r="J29" s="575">
        <v>2743.38</v>
      </c>
    </row>
    <row r="30" spans="2:10" ht="45.2" customHeight="1" thickBot="1" x14ac:dyDescent="0.4">
      <c r="B30" s="576">
        <v>7</v>
      </c>
      <c r="C30" s="577" t="s">
        <v>51</v>
      </c>
      <c r="D30" s="578"/>
      <c r="E30" s="578"/>
      <c r="F30" s="579">
        <v>10000000</v>
      </c>
      <c r="G30" s="580">
        <v>3657.84</v>
      </c>
      <c r="H30" s="568">
        <f t="shared" si="0"/>
        <v>3109.1640000000002</v>
      </c>
      <c r="I30" s="568">
        <f t="shared" si="1"/>
        <v>3292.056</v>
      </c>
      <c r="J30" s="581">
        <v>3657.84</v>
      </c>
    </row>
    <row r="31" spans="2:10" x14ac:dyDescent="0.15">
      <c r="B31" s="1076" t="s">
        <v>266</v>
      </c>
      <c r="C31" s="1076"/>
      <c r="D31" s="1076"/>
      <c r="E31" s="1076"/>
      <c r="F31" s="1076"/>
      <c r="G31" s="1076"/>
      <c r="H31" s="1076"/>
      <c r="I31" s="1076"/>
      <c r="J31" s="1076"/>
    </row>
    <row r="32" spans="2:10" ht="34.5" customHeight="1" x14ac:dyDescent="0.15">
      <c r="B32" s="888"/>
      <c r="C32" s="888"/>
      <c r="D32" s="888"/>
      <c r="E32" s="888"/>
      <c r="F32" s="888"/>
      <c r="G32" s="888"/>
      <c r="H32" s="888"/>
      <c r="I32" s="888"/>
      <c r="J32" s="888"/>
    </row>
    <row r="33" spans="1:10" ht="71.25" customHeight="1" x14ac:dyDescent="0.25">
      <c r="F33" s="247"/>
      <c r="H33" s="368"/>
      <c r="I33" s="368"/>
      <c r="J33" s="435"/>
    </row>
    <row r="34" spans="1:10" ht="33" customHeight="1" x14ac:dyDescent="0.3">
      <c r="A34" s="10"/>
      <c r="B34" s="1077" t="s">
        <v>153</v>
      </c>
      <c r="C34" s="1077"/>
      <c r="D34" s="1077"/>
      <c r="E34" s="1077"/>
      <c r="F34" s="557"/>
      <c r="G34" s="83"/>
      <c r="H34" s="898" t="s">
        <v>269</v>
      </c>
      <c r="I34" s="898"/>
      <c r="J34" s="898"/>
    </row>
    <row r="35" spans="1:10" ht="20.25" x14ac:dyDescent="0.3">
      <c r="A35" s="10"/>
      <c r="B35" s="400"/>
      <c r="C35" s="556" t="s">
        <v>260</v>
      </c>
      <c r="D35" s="556"/>
      <c r="E35" s="556"/>
      <c r="F35" s="556"/>
      <c r="G35" s="83"/>
      <c r="H35" s="898" t="s">
        <v>268</v>
      </c>
      <c r="I35" s="898"/>
      <c r="J35" s="898"/>
    </row>
    <row r="36" spans="1:10" ht="12" customHeight="1" x14ac:dyDescent="0.3">
      <c r="F36" s="83"/>
      <c r="G36" s="83"/>
      <c r="H36" s="83"/>
      <c r="I36" s="83"/>
      <c r="J36" s="13"/>
    </row>
    <row r="46" spans="1:10" x14ac:dyDescent="0.15">
      <c r="J46" s="584"/>
    </row>
  </sheetData>
  <sheetProtection password="CC61" sheet="1" objects="1" scenarios="1"/>
  <mergeCells count="28">
    <mergeCell ref="H35:J35"/>
    <mergeCell ref="B16:F16"/>
    <mergeCell ref="B17:F17"/>
    <mergeCell ref="F19:J19"/>
    <mergeCell ref="F18:J18"/>
    <mergeCell ref="B31:J32"/>
    <mergeCell ref="B34:E34"/>
    <mergeCell ref="H34:J34"/>
    <mergeCell ref="B20:J20"/>
    <mergeCell ref="G21:G23"/>
    <mergeCell ref="H22:H23"/>
    <mergeCell ref="I22:I23"/>
    <mergeCell ref="J22:J23"/>
    <mergeCell ref="B21:F23"/>
    <mergeCell ref="A3:J4"/>
    <mergeCell ref="A5:J5"/>
    <mergeCell ref="A6:J6"/>
    <mergeCell ref="G12:G15"/>
    <mergeCell ref="H14:H15"/>
    <mergeCell ref="I14:I15"/>
    <mergeCell ref="J14:J15"/>
    <mergeCell ref="B11:J11"/>
    <mergeCell ref="B12:F15"/>
    <mergeCell ref="J12:J13"/>
    <mergeCell ref="H12:H13"/>
    <mergeCell ref="I12:I13"/>
    <mergeCell ref="C9:S9"/>
    <mergeCell ref="A8:S8"/>
  </mergeCells>
  <pageMargins left="0.19685039370078741" right="0.23622047244094491" top="0.51181102362204722" bottom="0.74803149606299213" header="0.31496062992125984" footer="0.31496062992125984"/>
  <pageSetup paperSize="9" scale="43" firstPageNumber="0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8"/>
  <sheetViews>
    <sheetView tabSelected="1" topLeftCell="A37" zoomScaleNormal="100" workbookViewId="0">
      <selection activeCell="B44" sqref="B44:G44"/>
    </sheetView>
  </sheetViews>
  <sheetFormatPr defaultRowHeight="10.5" x14ac:dyDescent="0.15"/>
  <cols>
    <col min="1" max="1" width="12" customWidth="1"/>
    <col min="2" max="2" width="19.6640625" customWidth="1"/>
    <col min="3" max="3" width="46.33203125" customWidth="1"/>
    <col min="4" max="4" width="19.33203125" customWidth="1"/>
    <col min="5" max="5" width="12.83203125" customWidth="1"/>
    <col min="6" max="6" width="29.5" customWidth="1"/>
    <col min="7" max="7" width="36.6640625" customWidth="1"/>
  </cols>
  <sheetData>
    <row r="1" spans="1:9" ht="65.25" customHeight="1" x14ac:dyDescent="0.15">
      <c r="B1" s="1094" t="s">
        <v>225</v>
      </c>
      <c r="C1" s="1094"/>
      <c r="D1" s="1094"/>
      <c r="E1" s="1094"/>
      <c r="F1" s="1094"/>
      <c r="G1" s="1094"/>
    </row>
    <row r="2" spans="1:9" ht="19.5" customHeight="1" x14ac:dyDescent="0.25">
      <c r="B2" s="1095" t="s">
        <v>131</v>
      </c>
      <c r="C2" s="1095"/>
      <c r="D2" s="1095"/>
      <c r="E2" s="1095"/>
      <c r="F2" s="1095"/>
      <c r="G2" s="1095"/>
    </row>
    <row r="3" spans="1:9" ht="16.5" customHeight="1" x14ac:dyDescent="0.25">
      <c r="B3" s="1095" t="s">
        <v>133</v>
      </c>
      <c r="C3" s="1095"/>
      <c r="D3" s="1095"/>
      <c r="E3" s="1095"/>
      <c r="F3" s="1095"/>
      <c r="G3" s="1095"/>
    </row>
    <row r="4" spans="1:9" ht="16.5" customHeight="1" x14ac:dyDescent="0.15">
      <c r="B4" s="1096" t="s">
        <v>157</v>
      </c>
      <c r="C4" s="1096"/>
      <c r="D4" s="1096"/>
      <c r="E4" s="1096"/>
      <c r="F4" s="1096"/>
      <c r="G4" s="1096"/>
    </row>
    <row r="5" spans="1:9" ht="21" hidden="1" thickBot="1" x14ac:dyDescent="0.2">
      <c r="B5" s="1097"/>
      <c r="C5" s="1097"/>
      <c r="D5" s="1097"/>
    </row>
    <row r="6" spans="1:9" ht="18.75" customHeight="1" x14ac:dyDescent="0.15">
      <c r="B6" s="1098" t="s">
        <v>226</v>
      </c>
      <c r="C6" s="1098"/>
      <c r="D6" s="1098"/>
      <c r="E6" s="1098"/>
      <c r="F6" s="1098"/>
      <c r="G6" s="1098"/>
    </row>
    <row r="7" spans="1:9" ht="15" customHeight="1" x14ac:dyDescent="0.25">
      <c r="B7" s="1099" t="s">
        <v>225</v>
      </c>
      <c r="C7" s="1099"/>
      <c r="D7" s="1099"/>
      <c r="E7" s="1099"/>
      <c r="F7" s="1099"/>
      <c r="G7" s="1099"/>
    </row>
    <row r="8" spans="1:9" ht="36" customHeight="1" x14ac:dyDescent="0.25">
      <c r="B8" s="1107" t="s">
        <v>333</v>
      </c>
      <c r="C8" s="1107"/>
      <c r="D8" s="1107"/>
      <c r="E8" s="1107"/>
      <c r="F8" s="1107"/>
      <c r="G8" s="1107"/>
      <c r="H8" s="1107"/>
    </row>
    <row r="9" spans="1:9" ht="16.5" customHeight="1" thickBot="1" x14ac:dyDescent="0.3">
      <c r="B9" s="477" t="s">
        <v>227</v>
      </c>
      <c r="C9" s="478"/>
      <c r="D9" s="479"/>
      <c r="E9" s="479"/>
      <c r="F9" s="479"/>
      <c r="G9" s="479"/>
    </row>
    <row r="10" spans="1:9" ht="19.5" customHeight="1" thickBot="1" x14ac:dyDescent="0.2">
      <c r="B10" s="1100" t="s">
        <v>228</v>
      </c>
      <c r="C10" s="1101"/>
      <c r="D10" s="1101"/>
      <c r="E10" s="1101"/>
      <c r="F10" s="1101"/>
      <c r="G10" s="1102"/>
    </row>
    <row r="11" spans="1:9" ht="17.25" customHeight="1" thickBot="1" x14ac:dyDescent="0.2">
      <c r="B11" s="480" t="s">
        <v>137</v>
      </c>
      <c r="C11" s="1103" t="s">
        <v>229</v>
      </c>
      <c r="D11" s="1104"/>
      <c r="E11" s="1104"/>
      <c r="F11" s="1105"/>
      <c r="G11" s="481" t="s">
        <v>230</v>
      </c>
    </row>
    <row r="12" spans="1:9" ht="20.100000000000001" customHeight="1" x14ac:dyDescent="0.2">
      <c r="B12" s="482" t="s">
        <v>231</v>
      </c>
      <c r="C12" s="483" t="s">
        <v>232</v>
      </c>
      <c r="D12" s="484"/>
      <c r="E12" s="485" t="s">
        <v>233</v>
      </c>
      <c r="F12" s="486">
        <v>8000</v>
      </c>
      <c r="G12" s="487">
        <v>88.78</v>
      </c>
    </row>
    <row r="13" spans="1:9" ht="20.100000000000001" customHeight="1" x14ac:dyDescent="0.2">
      <c r="B13" s="488" t="s">
        <v>234</v>
      </c>
      <c r="C13" s="489" t="s">
        <v>235</v>
      </c>
      <c r="D13" s="490">
        <v>8000.01</v>
      </c>
      <c r="E13" s="491" t="s">
        <v>233</v>
      </c>
      <c r="F13" s="492">
        <v>15000</v>
      </c>
      <c r="G13" s="493">
        <v>155.38</v>
      </c>
    </row>
    <row r="14" spans="1:9" ht="21.75" customHeight="1" thickBot="1" x14ac:dyDescent="0.25">
      <c r="B14" s="494">
        <v>3</v>
      </c>
      <c r="C14" s="495" t="s">
        <v>236</v>
      </c>
      <c r="D14" s="496"/>
      <c r="E14" s="497"/>
      <c r="F14" s="498">
        <v>15000</v>
      </c>
      <c r="G14" s="499">
        <v>233.94</v>
      </c>
      <c r="I14" s="476"/>
    </row>
    <row r="15" spans="1:9" ht="24" customHeight="1" thickBot="1" x14ac:dyDescent="0.3">
      <c r="A15" s="500"/>
      <c r="B15" s="1106" t="s">
        <v>237</v>
      </c>
      <c r="C15" s="1106"/>
      <c r="D15" s="1106"/>
      <c r="E15" s="1106"/>
      <c r="F15" s="1106"/>
      <c r="G15" s="1106"/>
      <c r="I15" s="476"/>
    </row>
    <row r="16" spans="1:9" ht="23.25" customHeight="1" thickBot="1" x14ac:dyDescent="0.45">
      <c r="B16" s="1091" t="s">
        <v>238</v>
      </c>
      <c r="C16" s="1092"/>
      <c r="D16" s="1092"/>
      <c r="E16" s="1092"/>
      <c r="F16" s="1092"/>
      <c r="G16" s="1093"/>
    </row>
    <row r="17" spans="2:7" ht="19.5" customHeight="1" thickBot="1" x14ac:dyDescent="0.2">
      <c r="B17" s="501" t="s">
        <v>137</v>
      </c>
      <c r="C17" s="1115" t="s">
        <v>229</v>
      </c>
      <c r="D17" s="1116"/>
      <c r="E17" s="1116"/>
      <c r="F17" s="1116"/>
      <c r="G17" s="502" t="s">
        <v>230</v>
      </c>
    </row>
    <row r="18" spans="2:7" ht="20.100000000000001" customHeight="1" x14ac:dyDescent="0.2">
      <c r="B18" s="503" t="s">
        <v>231</v>
      </c>
      <c r="C18" s="504" t="s">
        <v>232</v>
      </c>
      <c r="D18" s="505"/>
      <c r="E18" s="506" t="s">
        <v>50</v>
      </c>
      <c r="F18" s="507">
        <v>200</v>
      </c>
      <c r="G18" s="508">
        <v>1.72</v>
      </c>
    </row>
    <row r="19" spans="2:7" ht="20.100000000000001" customHeight="1" x14ac:dyDescent="0.2">
      <c r="B19" s="509" t="s">
        <v>234</v>
      </c>
      <c r="C19" s="510" t="s">
        <v>235</v>
      </c>
      <c r="D19" s="511">
        <v>200.01</v>
      </c>
      <c r="E19" s="506" t="s">
        <v>50</v>
      </c>
      <c r="F19" s="512">
        <v>300</v>
      </c>
      <c r="G19" s="513">
        <v>3.5</v>
      </c>
    </row>
    <row r="20" spans="2:7" ht="20.100000000000001" customHeight="1" x14ac:dyDescent="0.2">
      <c r="B20" s="509" t="s">
        <v>239</v>
      </c>
      <c r="C20" s="510" t="s">
        <v>235</v>
      </c>
      <c r="D20" s="511">
        <v>300.01</v>
      </c>
      <c r="E20" s="506" t="s">
        <v>50</v>
      </c>
      <c r="F20" s="512">
        <v>500</v>
      </c>
      <c r="G20" s="513">
        <v>5.22</v>
      </c>
    </row>
    <row r="21" spans="2:7" ht="20.100000000000001" customHeight="1" x14ac:dyDescent="0.2">
      <c r="B21" s="509" t="s">
        <v>240</v>
      </c>
      <c r="C21" s="510" t="s">
        <v>235</v>
      </c>
      <c r="D21" s="511">
        <v>500.01</v>
      </c>
      <c r="E21" s="506" t="s">
        <v>50</v>
      </c>
      <c r="F21" s="512">
        <v>1000</v>
      </c>
      <c r="G21" s="513">
        <v>8.74</v>
      </c>
    </row>
    <row r="22" spans="2:7" ht="20.100000000000001" customHeight="1" x14ac:dyDescent="0.2">
      <c r="B22" s="509" t="s">
        <v>241</v>
      </c>
      <c r="C22" s="510" t="s">
        <v>235</v>
      </c>
      <c r="D22" s="511">
        <v>1000.01</v>
      </c>
      <c r="E22" s="506" t="s">
        <v>50</v>
      </c>
      <c r="F22" s="512">
        <v>2000</v>
      </c>
      <c r="G22" s="513">
        <v>14.05</v>
      </c>
    </row>
    <row r="23" spans="2:7" ht="20.100000000000001" customHeight="1" x14ac:dyDescent="0.2">
      <c r="B23" s="509" t="s">
        <v>242</v>
      </c>
      <c r="C23" s="510" t="s">
        <v>235</v>
      </c>
      <c r="D23" s="511">
        <v>2000.01</v>
      </c>
      <c r="E23" s="506" t="s">
        <v>50</v>
      </c>
      <c r="F23" s="512">
        <v>3000</v>
      </c>
      <c r="G23" s="513">
        <v>21.06</v>
      </c>
    </row>
    <row r="24" spans="2:7" ht="20.100000000000001" customHeight="1" x14ac:dyDescent="0.2">
      <c r="B24" s="509" t="s">
        <v>243</v>
      </c>
      <c r="C24" s="510" t="s">
        <v>235</v>
      </c>
      <c r="D24" s="511">
        <v>3000.01</v>
      </c>
      <c r="E24" s="514" t="s">
        <v>50</v>
      </c>
      <c r="F24" s="512">
        <v>4000</v>
      </c>
      <c r="G24" s="513">
        <v>28.25</v>
      </c>
    </row>
    <row r="25" spans="2:7" ht="20.100000000000001" customHeight="1" thickBot="1" x14ac:dyDescent="0.25">
      <c r="B25" s="515" t="s">
        <v>244</v>
      </c>
      <c r="C25" s="516" t="s">
        <v>135</v>
      </c>
      <c r="D25" s="517"/>
      <c r="E25" s="518"/>
      <c r="F25" s="519">
        <v>4000</v>
      </c>
      <c r="G25" s="520" t="s">
        <v>245</v>
      </c>
    </row>
    <row r="26" spans="2:7" ht="12" customHeight="1" thickBot="1" x14ac:dyDescent="0.25">
      <c r="B26" s="521"/>
      <c r="C26" s="522"/>
      <c r="D26" s="523"/>
      <c r="E26" s="524"/>
      <c r="F26" s="523"/>
      <c r="G26" s="525"/>
    </row>
    <row r="27" spans="2:7" ht="22.5" customHeight="1" x14ac:dyDescent="0.25">
      <c r="B27" s="1117" t="s">
        <v>256</v>
      </c>
      <c r="C27" s="1118"/>
      <c r="D27" s="1118"/>
      <c r="E27" s="1118"/>
      <c r="F27" s="1119"/>
      <c r="G27" s="526">
        <v>1.72</v>
      </c>
    </row>
    <row r="28" spans="2:7" ht="20.100000000000001" customHeight="1" x14ac:dyDescent="0.25">
      <c r="B28" s="1120" t="s">
        <v>280</v>
      </c>
      <c r="C28" s="1121"/>
      <c r="D28" s="1121"/>
      <c r="E28" s="1121"/>
      <c r="F28" s="1122"/>
      <c r="G28" s="527">
        <v>88.78</v>
      </c>
    </row>
    <row r="29" spans="2:7" ht="20.100000000000001" customHeight="1" x14ac:dyDescent="0.25">
      <c r="B29" s="1123" t="s">
        <v>281</v>
      </c>
      <c r="C29" s="1124"/>
      <c r="D29" s="1124"/>
      <c r="E29" s="1124"/>
      <c r="F29" s="1125"/>
      <c r="G29" s="527">
        <v>88.78</v>
      </c>
    </row>
    <row r="30" spans="2:7" ht="20.100000000000001" customHeight="1" x14ac:dyDescent="0.25">
      <c r="B30" s="529" t="s">
        <v>246</v>
      </c>
      <c r="C30" s="530"/>
      <c r="D30" s="531"/>
      <c r="E30" s="532"/>
      <c r="F30" s="531"/>
      <c r="G30" s="528"/>
    </row>
    <row r="31" spans="2:7" ht="20.100000000000001" customHeight="1" x14ac:dyDescent="0.25">
      <c r="B31" s="529" t="s">
        <v>247</v>
      </c>
      <c r="C31" s="530"/>
      <c r="D31" s="531"/>
      <c r="E31" s="532"/>
      <c r="F31" s="531"/>
      <c r="G31" s="528"/>
    </row>
    <row r="32" spans="2:7" ht="18" customHeight="1" x14ac:dyDescent="0.25">
      <c r="B32" s="1126" t="s">
        <v>282</v>
      </c>
      <c r="C32" s="1127"/>
      <c r="D32" s="1127"/>
      <c r="E32" s="1127"/>
      <c r="F32" s="1128"/>
      <c r="G32" s="528">
        <v>88.78</v>
      </c>
    </row>
    <row r="33" spans="2:9" ht="20.100000000000001" customHeight="1" x14ac:dyDescent="0.25">
      <c r="B33" s="529" t="s">
        <v>248</v>
      </c>
      <c r="C33" s="530"/>
      <c r="D33" s="531"/>
      <c r="E33" s="532"/>
      <c r="F33" s="531"/>
      <c r="G33" s="528"/>
    </row>
    <row r="34" spans="2:9" ht="20.100000000000001" customHeight="1" x14ac:dyDescent="0.25">
      <c r="B34" s="533" t="s">
        <v>249</v>
      </c>
      <c r="C34" s="534"/>
      <c r="D34" s="535"/>
      <c r="E34" s="535"/>
      <c r="F34" s="535"/>
      <c r="G34" s="528"/>
    </row>
    <row r="35" spans="2:9" ht="20.100000000000001" customHeight="1" x14ac:dyDescent="0.25">
      <c r="B35" s="1110" t="s">
        <v>250</v>
      </c>
      <c r="C35" s="1111"/>
      <c r="D35" s="1111"/>
      <c r="E35" s="1111"/>
      <c r="F35" s="1112"/>
      <c r="G35" s="528">
        <v>88.78</v>
      </c>
    </row>
    <row r="36" spans="2:9" ht="20.100000000000001" customHeight="1" x14ac:dyDescent="0.25">
      <c r="B36" s="1113" t="s">
        <v>251</v>
      </c>
      <c r="C36" s="1114"/>
      <c r="D36" s="1114"/>
      <c r="E36" s="1114"/>
      <c r="F36" s="1114"/>
      <c r="G36" s="528"/>
    </row>
    <row r="37" spans="2:9" ht="16.5" customHeight="1" x14ac:dyDescent="0.25">
      <c r="B37" s="1113" t="s">
        <v>257</v>
      </c>
      <c r="C37" s="1114"/>
      <c r="D37" s="1114"/>
      <c r="E37" s="1114"/>
      <c r="F37" s="1114"/>
      <c r="G37" s="536">
        <v>88.78</v>
      </c>
    </row>
    <row r="38" spans="2:9" ht="16.5" customHeight="1" x14ac:dyDescent="0.25">
      <c r="B38" s="539" t="s">
        <v>252</v>
      </c>
      <c r="C38" s="540"/>
      <c r="D38" s="540"/>
      <c r="E38" s="540"/>
      <c r="F38" s="540"/>
      <c r="G38" s="537"/>
    </row>
    <row r="39" spans="2:9" ht="20.25" customHeight="1" x14ac:dyDescent="0.25">
      <c r="B39" s="1110" t="s">
        <v>258</v>
      </c>
      <c r="C39" s="1111"/>
      <c r="D39" s="1111"/>
      <c r="E39" s="1111"/>
      <c r="F39" s="1112"/>
      <c r="G39" s="536">
        <v>88.78</v>
      </c>
      <c r="H39" s="538"/>
    </row>
    <row r="40" spans="2:9" ht="21.75" customHeight="1" x14ac:dyDescent="0.25">
      <c r="B40" s="1113" t="s">
        <v>253</v>
      </c>
      <c r="C40" s="1114"/>
      <c r="D40" s="1114"/>
      <c r="E40" s="1114"/>
      <c r="F40" s="1114"/>
      <c r="G40" s="537"/>
    </row>
    <row r="41" spans="2:9" ht="17.25" customHeight="1" x14ac:dyDescent="0.25">
      <c r="B41" s="1129" t="s">
        <v>259</v>
      </c>
      <c r="C41" s="1130"/>
      <c r="D41" s="1130"/>
      <c r="E41" s="1130"/>
      <c r="F41" s="1130"/>
      <c r="G41" s="537">
        <v>28.25</v>
      </c>
    </row>
    <row r="42" spans="2:9" ht="20.100000000000001" customHeight="1" x14ac:dyDescent="0.25">
      <c r="B42" s="541" t="s">
        <v>254</v>
      </c>
      <c r="C42" s="534"/>
      <c r="D42" s="535"/>
      <c r="E42" s="535"/>
      <c r="F42" s="535"/>
      <c r="G42" s="537">
        <v>88.78</v>
      </c>
    </row>
    <row r="43" spans="2:9" ht="20.100000000000001" customHeight="1" thickBot="1" x14ac:dyDescent="0.3">
      <c r="B43" s="1108" t="s">
        <v>255</v>
      </c>
      <c r="C43" s="1109"/>
      <c r="D43" s="1109"/>
      <c r="E43" s="1109"/>
      <c r="F43" s="1109"/>
      <c r="G43" s="542">
        <v>88.78</v>
      </c>
    </row>
    <row r="44" spans="2:9" ht="22.5" customHeight="1" x14ac:dyDescent="0.15">
      <c r="B44" s="1131" t="s">
        <v>320</v>
      </c>
      <c r="C44" s="1131"/>
      <c r="D44" s="1131"/>
      <c r="E44" s="1131"/>
      <c r="F44" s="1131"/>
      <c r="G44" s="1131"/>
      <c r="H44" s="761"/>
    </row>
    <row r="45" spans="2:9" ht="22.5" customHeight="1" x14ac:dyDescent="0.5">
      <c r="B45" s="1132" t="s">
        <v>319</v>
      </c>
      <c r="C45" s="1132"/>
      <c r="D45" s="1132"/>
      <c r="E45" s="1132"/>
      <c r="F45" s="1132"/>
      <c r="G45" s="544"/>
      <c r="H45" s="543"/>
    </row>
    <row r="46" spans="2:9" ht="63.75" customHeight="1" x14ac:dyDescent="0.2">
      <c r="B46" s="1040"/>
      <c r="C46" s="1040"/>
      <c r="D46" s="1133"/>
      <c r="E46" s="1133"/>
      <c r="F46" s="1133"/>
      <c r="G46" s="1133"/>
      <c r="H46" s="763"/>
      <c r="I46" s="763"/>
    </row>
    <row r="47" spans="2:9" ht="15" customHeight="1" x14ac:dyDescent="0.2">
      <c r="B47" s="765" t="s">
        <v>310</v>
      </c>
      <c r="C47" s="780"/>
      <c r="D47" s="780" t="s">
        <v>306</v>
      </c>
      <c r="E47" s="780"/>
      <c r="F47" s="766" t="s">
        <v>312</v>
      </c>
      <c r="G47" s="766"/>
    </row>
    <row r="48" spans="2:9" ht="15" customHeight="1" x14ac:dyDescent="0.2">
      <c r="B48" s="771" t="s">
        <v>309</v>
      </c>
      <c r="C48" s="780"/>
      <c r="D48" s="780" t="s">
        <v>307</v>
      </c>
      <c r="E48" s="780"/>
      <c r="F48" s="1040" t="s">
        <v>311</v>
      </c>
      <c r="G48" s="1040"/>
    </row>
  </sheetData>
  <mergeCells count="29">
    <mergeCell ref="F48:G48"/>
    <mergeCell ref="B44:G44"/>
    <mergeCell ref="B45:F45"/>
    <mergeCell ref="D46:G46"/>
    <mergeCell ref="B46:C46"/>
    <mergeCell ref="B43:F43"/>
    <mergeCell ref="B39:F39"/>
    <mergeCell ref="B40:F40"/>
    <mergeCell ref="C17:F17"/>
    <mergeCell ref="B27:F27"/>
    <mergeCell ref="B28:F28"/>
    <mergeCell ref="B29:F29"/>
    <mergeCell ref="B32:F32"/>
    <mergeCell ref="B41:F41"/>
    <mergeCell ref="B35:F35"/>
    <mergeCell ref="B36:F36"/>
    <mergeCell ref="B37:F37"/>
    <mergeCell ref="B16:G16"/>
    <mergeCell ref="B1:G1"/>
    <mergeCell ref="B2:G2"/>
    <mergeCell ref="B3:G3"/>
    <mergeCell ref="B4:G4"/>
    <mergeCell ref="B5:D5"/>
    <mergeCell ref="B6:G6"/>
    <mergeCell ref="B7:G7"/>
    <mergeCell ref="B10:G10"/>
    <mergeCell ref="C11:F11"/>
    <mergeCell ref="B15:G15"/>
    <mergeCell ref="B8:H8"/>
  </mergeCells>
  <printOptions verticalCentered="1"/>
  <pageMargins left="0.19685039370078741" right="0.35433070866141736" top="0.35433070866141736" bottom="3.937007874015748E-2" header="0.51181102362204722" footer="3.937007874015748E-2"/>
  <pageSetup paperSize="9" scale="59" fitToHeight="0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37"/>
  <sheetViews>
    <sheetView topLeftCell="A16" workbookViewId="0">
      <selection activeCell="B33" sqref="B33:F33"/>
    </sheetView>
  </sheetViews>
  <sheetFormatPr defaultRowHeight="10.5" x14ac:dyDescent="0.15"/>
  <cols>
    <col min="1" max="1" width="6.6640625" customWidth="1"/>
    <col min="2" max="2" width="10.6640625" customWidth="1"/>
    <col min="3" max="3" width="100.1640625" customWidth="1"/>
    <col min="4" max="4" width="33" customWidth="1"/>
    <col min="5" max="5" width="18.5" customWidth="1"/>
  </cols>
  <sheetData>
    <row r="1" spans="1:6" ht="86.25" customHeight="1" x14ac:dyDescent="0.15">
      <c r="B1" s="1094"/>
      <c r="C1" s="1094"/>
      <c r="D1" s="1094"/>
    </row>
    <row r="2" spans="1:6" ht="16.5" customHeight="1" x14ac:dyDescent="0.15">
      <c r="B2" s="1135" t="s">
        <v>131</v>
      </c>
      <c r="C2" s="1135"/>
      <c r="D2" s="1135"/>
    </row>
    <row r="3" spans="1:6" ht="16.5" customHeight="1" x14ac:dyDescent="0.25">
      <c r="B3" s="1136" t="s">
        <v>133</v>
      </c>
      <c r="C3" s="1136"/>
      <c r="D3" s="1136"/>
    </row>
    <row r="4" spans="1:6" ht="16.5" customHeight="1" x14ac:dyDescent="0.15">
      <c r="B4" s="1135" t="s">
        <v>157</v>
      </c>
      <c r="C4" s="1135"/>
      <c r="D4" s="1135"/>
      <c r="E4" s="439"/>
      <c r="F4" s="439"/>
    </row>
    <row r="5" spans="1:6" ht="37.5" customHeight="1" x14ac:dyDescent="0.45">
      <c r="B5" s="1137" t="s">
        <v>167</v>
      </c>
      <c r="C5" s="1138"/>
      <c r="D5" s="1138"/>
    </row>
    <row r="6" spans="1:6" ht="17.25" customHeight="1" x14ac:dyDescent="0.25">
      <c r="B6" s="1134" t="s">
        <v>334</v>
      </c>
      <c r="C6" s="1134"/>
      <c r="D6" s="1134"/>
    </row>
    <row r="7" spans="1:6" ht="21" customHeight="1" x14ac:dyDescent="0.2">
      <c r="B7" s="1140" t="s">
        <v>328</v>
      </c>
      <c r="C7" s="1140"/>
      <c r="D7" s="1140"/>
    </row>
    <row r="8" spans="1:6" ht="30" customHeight="1" thickBot="1" x14ac:dyDescent="0.3">
      <c r="A8" s="1141"/>
      <c r="B8" s="1141"/>
      <c r="C8" s="1141"/>
      <c r="D8" s="1141"/>
    </row>
    <row r="9" spans="1:6" ht="28.5" customHeight="1" x14ac:dyDescent="0.15">
      <c r="B9" s="441" t="s">
        <v>168</v>
      </c>
      <c r="C9" s="743" t="s">
        <v>169</v>
      </c>
      <c r="D9" s="744" t="s">
        <v>16</v>
      </c>
    </row>
    <row r="10" spans="1:6" ht="24.95" customHeight="1" x14ac:dyDescent="0.15">
      <c r="B10" s="452" t="s">
        <v>170</v>
      </c>
      <c r="C10" s="443" t="s">
        <v>171</v>
      </c>
      <c r="D10" s="444" t="s">
        <v>5</v>
      </c>
    </row>
    <row r="11" spans="1:6" ht="24.95" customHeight="1" x14ac:dyDescent="0.25">
      <c r="B11" s="445" t="s">
        <v>33</v>
      </c>
      <c r="C11" s="446" t="s">
        <v>172</v>
      </c>
      <c r="D11" s="447">
        <v>265.92</v>
      </c>
    </row>
    <row r="12" spans="1:6" ht="24.95" customHeight="1" x14ac:dyDescent="0.25">
      <c r="B12" s="445" t="s">
        <v>173</v>
      </c>
      <c r="C12" s="446" t="s">
        <v>174</v>
      </c>
      <c r="D12" s="448">
        <v>132.57</v>
      </c>
    </row>
    <row r="13" spans="1:6" ht="24.95" customHeight="1" x14ac:dyDescent="0.25">
      <c r="B13" s="449" t="s">
        <v>175</v>
      </c>
      <c r="C13" s="446" t="s">
        <v>176</v>
      </c>
      <c r="D13" s="448">
        <v>54.6</v>
      </c>
    </row>
    <row r="14" spans="1:6" ht="24.95" customHeight="1" x14ac:dyDescent="0.25">
      <c r="B14" s="445" t="s">
        <v>177</v>
      </c>
      <c r="C14" s="446" t="s">
        <v>178</v>
      </c>
      <c r="D14" s="448">
        <v>54.6</v>
      </c>
    </row>
    <row r="15" spans="1:6" ht="24.95" customHeight="1" x14ac:dyDescent="0.25">
      <c r="B15" s="445" t="s">
        <v>179</v>
      </c>
      <c r="C15" s="450" t="s">
        <v>180</v>
      </c>
      <c r="D15" s="448">
        <v>332.18</v>
      </c>
    </row>
    <row r="16" spans="1:6" ht="24.95" customHeight="1" x14ac:dyDescent="0.25">
      <c r="B16" s="451"/>
      <c r="C16" s="450"/>
      <c r="D16" s="448"/>
    </row>
    <row r="17" spans="2:6" ht="24.95" customHeight="1" x14ac:dyDescent="0.2">
      <c r="B17" s="452" t="s">
        <v>181</v>
      </c>
      <c r="C17" s="443" t="s">
        <v>182</v>
      </c>
      <c r="D17" s="453"/>
    </row>
    <row r="18" spans="2:6" ht="24.95" customHeight="1" x14ac:dyDescent="0.25">
      <c r="B18" s="445" t="s">
        <v>33</v>
      </c>
      <c r="C18" s="450" t="s">
        <v>183</v>
      </c>
      <c r="D18" s="448">
        <v>86.55</v>
      </c>
    </row>
    <row r="19" spans="2:6" ht="24.95" customHeight="1" x14ac:dyDescent="0.25">
      <c r="B19" s="445" t="s">
        <v>173</v>
      </c>
      <c r="C19" s="446" t="s">
        <v>174</v>
      </c>
      <c r="D19" s="448">
        <v>54.6</v>
      </c>
    </row>
    <row r="20" spans="2:6" ht="24.95" customHeight="1" x14ac:dyDescent="0.25">
      <c r="B20" s="449" t="s">
        <v>175</v>
      </c>
      <c r="C20" s="446" t="s">
        <v>184</v>
      </c>
      <c r="D20" s="448">
        <v>54.6</v>
      </c>
    </row>
    <row r="21" spans="2:6" ht="23.25" customHeight="1" x14ac:dyDescent="0.25">
      <c r="B21" s="445" t="s">
        <v>177</v>
      </c>
      <c r="C21" s="446" t="s">
        <v>185</v>
      </c>
      <c r="D21" s="448">
        <v>54.6</v>
      </c>
    </row>
    <row r="22" spans="2:6" ht="24.95" customHeight="1" x14ac:dyDescent="0.25">
      <c r="B22" s="445" t="s">
        <v>179</v>
      </c>
      <c r="C22" s="446" t="s">
        <v>186</v>
      </c>
      <c r="D22" s="448">
        <v>54.6</v>
      </c>
    </row>
    <row r="23" spans="2:6" ht="24.95" customHeight="1" x14ac:dyDescent="0.25">
      <c r="B23" s="454" t="s">
        <v>187</v>
      </c>
      <c r="C23" s="446" t="s">
        <v>188</v>
      </c>
      <c r="D23" s="448">
        <v>54.6</v>
      </c>
    </row>
    <row r="24" spans="2:6" ht="24.95" customHeight="1" x14ac:dyDescent="0.25">
      <c r="B24" s="454" t="s">
        <v>189</v>
      </c>
      <c r="C24" s="446" t="s">
        <v>190</v>
      </c>
      <c r="D24" s="448">
        <v>110.73</v>
      </c>
    </row>
    <row r="25" spans="2:6" ht="24.95" customHeight="1" x14ac:dyDescent="0.25">
      <c r="B25" s="454" t="s">
        <v>191</v>
      </c>
      <c r="C25" s="446" t="s">
        <v>192</v>
      </c>
      <c r="D25" s="448">
        <v>54.6</v>
      </c>
    </row>
    <row r="26" spans="2:6" ht="24.95" customHeight="1" x14ac:dyDescent="0.25">
      <c r="B26" s="454" t="s">
        <v>170</v>
      </c>
      <c r="C26" s="446" t="s">
        <v>193</v>
      </c>
      <c r="D26" s="448">
        <v>110.73</v>
      </c>
    </row>
    <row r="27" spans="2:6" ht="24.95" customHeight="1" x14ac:dyDescent="0.25">
      <c r="B27" s="454" t="s">
        <v>194</v>
      </c>
      <c r="C27" s="446" t="s">
        <v>195</v>
      </c>
      <c r="D27" s="448">
        <v>89.67</v>
      </c>
    </row>
    <row r="28" spans="2:6" ht="24.95" customHeight="1" x14ac:dyDescent="0.25">
      <c r="B28" s="454" t="s">
        <v>196</v>
      </c>
      <c r="C28" s="446" t="s">
        <v>178</v>
      </c>
      <c r="D28" s="448">
        <v>54.6</v>
      </c>
    </row>
    <row r="29" spans="2:6" ht="45.75" customHeight="1" x14ac:dyDescent="0.2">
      <c r="B29" s="442" t="s">
        <v>197</v>
      </c>
      <c r="C29" s="455" t="s">
        <v>198</v>
      </c>
      <c r="D29" s="448">
        <v>332.18</v>
      </c>
    </row>
    <row r="30" spans="2:6" ht="24.95" customHeight="1" thickBot="1" x14ac:dyDescent="0.3">
      <c r="B30" s="456" t="s">
        <v>199</v>
      </c>
      <c r="C30" s="457" t="s">
        <v>200</v>
      </c>
      <c r="D30" s="458">
        <v>332.18</v>
      </c>
    </row>
    <row r="31" spans="2:6" ht="24.95" customHeight="1" x14ac:dyDescent="0.25">
      <c r="B31" s="440"/>
      <c r="C31" s="1142" t="s">
        <v>329</v>
      </c>
      <c r="D31" s="1142"/>
    </row>
    <row r="32" spans="2:6" ht="24.95" customHeight="1" x14ac:dyDescent="0.15">
      <c r="B32" s="1132" t="s">
        <v>319</v>
      </c>
      <c r="C32" s="1132"/>
      <c r="D32" s="1132"/>
      <c r="E32" s="1132"/>
      <c r="F32" s="1132"/>
    </row>
    <row r="33" spans="2:6" ht="24.95" customHeight="1" x14ac:dyDescent="0.15">
      <c r="B33" s="1021"/>
      <c r="C33" s="1021"/>
      <c r="D33" s="1021"/>
      <c r="E33" s="1021"/>
      <c r="F33" s="1021"/>
    </row>
    <row r="34" spans="2:6" ht="40.5" customHeight="1" x14ac:dyDescent="0.25">
      <c r="B34" s="1143"/>
      <c r="C34" s="1143"/>
      <c r="D34" s="1143"/>
    </row>
    <row r="35" spans="2:6" ht="15" customHeight="1" x14ac:dyDescent="0.2">
      <c r="B35" s="768" t="s">
        <v>314</v>
      </c>
      <c r="C35" s="768"/>
      <c r="D35" s="768"/>
      <c r="E35" s="768"/>
    </row>
    <row r="36" spans="2:6" ht="15" customHeight="1" x14ac:dyDescent="0.2">
      <c r="B36" s="1144" t="s">
        <v>313</v>
      </c>
      <c r="C36" s="1144"/>
      <c r="D36" s="1144"/>
      <c r="E36" s="1144"/>
    </row>
    <row r="37" spans="2:6" ht="15" customHeight="1" x14ac:dyDescent="0.25">
      <c r="B37" s="1139"/>
      <c r="C37" s="1139"/>
      <c r="D37" s="1139"/>
      <c r="E37" s="1139"/>
    </row>
  </sheetData>
  <mergeCells count="14">
    <mergeCell ref="B37:E37"/>
    <mergeCell ref="B7:D7"/>
    <mergeCell ref="A8:D8"/>
    <mergeCell ref="C31:D31"/>
    <mergeCell ref="B32:F32"/>
    <mergeCell ref="B33:F33"/>
    <mergeCell ref="B34:D34"/>
    <mergeCell ref="B36:E36"/>
    <mergeCell ref="B6:D6"/>
    <mergeCell ref="B1:D1"/>
    <mergeCell ref="B2:D2"/>
    <mergeCell ref="B3:D3"/>
    <mergeCell ref="B4:D4"/>
    <mergeCell ref="B5:D5"/>
  </mergeCells>
  <pageMargins left="0.59055118110236227" right="0.39370078740157483" top="0" bottom="0.74803149606299213" header="0" footer="0.31496062992125984"/>
  <pageSetup paperSize="9" scale="6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36"/>
  <sheetViews>
    <sheetView topLeftCell="A28" zoomScaleNormal="100" workbookViewId="0">
      <selection activeCell="D11" sqref="D11"/>
    </sheetView>
  </sheetViews>
  <sheetFormatPr defaultRowHeight="10.5" x14ac:dyDescent="0.15"/>
  <cols>
    <col min="1" max="1" width="6.6640625" customWidth="1"/>
    <col min="2" max="2" width="9" customWidth="1"/>
    <col min="3" max="3" width="79.6640625" customWidth="1"/>
    <col min="4" max="4" width="24.83203125" customWidth="1"/>
    <col min="5" max="5" width="27" customWidth="1"/>
    <col min="9" max="9" width="11.6640625" bestFit="1" customWidth="1"/>
  </cols>
  <sheetData>
    <row r="1" spans="2:7" ht="67.5" customHeight="1" x14ac:dyDescent="0.2">
      <c r="B1" s="13"/>
      <c r="C1" s="1000"/>
      <c r="D1" s="1000"/>
      <c r="E1" s="13"/>
    </row>
    <row r="2" spans="2:7" ht="15" customHeight="1" x14ac:dyDescent="0.15">
      <c r="B2" s="1146" t="s">
        <v>131</v>
      </c>
      <c r="C2" s="1146"/>
      <c r="D2" s="1146"/>
      <c r="E2" s="1146"/>
    </row>
    <row r="3" spans="2:7" ht="15" customHeight="1" x14ac:dyDescent="0.15">
      <c r="B3" s="1146" t="s">
        <v>133</v>
      </c>
      <c r="C3" s="1146"/>
      <c r="D3" s="1146"/>
      <c r="E3" s="1146"/>
    </row>
    <row r="4" spans="2:7" ht="15" customHeight="1" x14ac:dyDescent="0.15">
      <c r="B4" s="1146" t="s">
        <v>157</v>
      </c>
      <c r="C4" s="1146"/>
      <c r="D4" s="1146"/>
      <c r="E4" s="1146"/>
      <c r="F4" s="459"/>
      <c r="G4" s="459"/>
    </row>
    <row r="5" spans="2:7" ht="33.75" customHeight="1" x14ac:dyDescent="0.45">
      <c r="B5" s="1137" t="s">
        <v>201</v>
      </c>
      <c r="C5" s="1137"/>
      <c r="D5" s="1137"/>
      <c r="E5" s="1137"/>
    </row>
    <row r="6" spans="2:7" ht="37.5" customHeight="1" x14ac:dyDescent="0.25">
      <c r="B6" s="1145" t="s">
        <v>335</v>
      </c>
      <c r="C6" s="1145"/>
      <c r="D6" s="1145"/>
      <c r="E6" s="1145"/>
    </row>
    <row r="7" spans="2:7" ht="43.5" customHeight="1" thickBot="1" x14ac:dyDescent="0.2">
      <c r="B7" s="1147" t="s">
        <v>336</v>
      </c>
      <c r="C7" s="1147"/>
      <c r="D7" s="1147"/>
      <c r="E7" s="1147"/>
    </row>
    <row r="8" spans="2:7" x14ac:dyDescent="0.15">
      <c r="B8" s="1148" t="s">
        <v>202</v>
      </c>
      <c r="C8" s="1149"/>
      <c r="D8" s="1152" t="s">
        <v>203</v>
      </c>
      <c r="E8" s="1155" t="s">
        <v>204</v>
      </c>
    </row>
    <row r="9" spans="2:7" x14ac:dyDescent="0.15">
      <c r="B9" s="1150"/>
      <c r="C9" s="1151"/>
      <c r="D9" s="1153"/>
      <c r="E9" s="1156"/>
    </row>
    <row r="10" spans="2:7" ht="15.75" customHeight="1" x14ac:dyDescent="0.15">
      <c r="B10" s="1150"/>
      <c r="C10" s="1151"/>
      <c r="D10" s="1154"/>
      <c r="E10" s="1157"/>
    </row>
    <row r="11" spans="2:7" ht="21.95" customHeight="1" x14ac:dyDescent="0.2">
      <c r="B11" s="1158" t="s">
        <v>205</v>
      </c>
      <c r="C11" s="460" t="s">
        <v>206</v>
      </c>
      <c r="D11" s="460" t="s">
        <v>207</v>
      </c>
      <c r="E11" s="461"/>
    </row>
    <row r="12" spans="2:7" ht="21.95" customHeight="1" x14ac:dyDescent="0.25">
      <c r="B12" s="1158"/>
      <c r="C12" s="460" t="s">
        <v>208</v>
      </c>
      <c r="D12" s="462">
        <v>2346.33</v>
      </c>
      <c r="E12" s="463">
        <f>SUM(D12*2)</f>
        <v>4692.66</v>
      </c>
    </row>
    <row r="13" spans="2:7" ht="21.95" customHeight="1" x14ac:dyDescent="0.2">
      <c r="B13" s="1158"/>
      <c r="C13" s="464"/>
      <c r="D13" s="465"/>
      <c r="E13" s="466"/>
    </row>
    <row r="14" spans="2:7" ht="21.95" customHeight="1" x14ac:dyDescent="0.2">
      <c r="B14" s="1158"/>
      <c r="C14" s="460" t="s">
        <v>206</v>
      </c>
      <c r="D14" s="467" t="s">
        <v>209</v>
      </c>
      <c r="E14" s="468"/>
    </row>
    <row r="15" spans="2:7" ht="21.95" customHeight="1" x14ac:dyDescent="0.25">
      <c r="B15" s="1158"/>
      <c r="C15" s="460" t="s">
        <v>210</v>
      </c>
      <c r="D15" s="462">
        <v>1407.8</v>
      </c>
      <c r="E15" s="463">
        <f>SUM(D15*2)</f>
        <v>2815.6</v>
      </c>
    </row>
    <row r="16" spans="2:7" ht="21.95" customHeight="1" x14ac:dyDescent="0.2">
      <c r="B16" s="1158"/>
      <c r="C16" s="464"/>
      <c r="D16" s="465"/>
      <c r="E16" s="468"/>
    </row>
    <row r="17" spans="2:6" ht="21.95" customHeight="1" x14ac:dyDescent="0.2">
      <c r="B17" s="1158"/>
      <c r="C17" s="460" t="s">
        <v>211</v>
      </c>
      <c r="D17" s="467" t="s">
        <v>212</v>
      </c>
      <c r="E17" s="468"/>
    </row>
    <row r="18" spans="2:6" ht="21.95" customHeight="1" x14ac:dyDescent="0.25">
      <c r="B18" s="1158"/>
      <c r="C18" s="460" t="s">
        <v>213</v>
      </c>
      <c r="D18" s="462">
        <v>703.9</v>
      </c>
      <c r="E18" s="463">
        <f>SUM(D18*2)</f>
        <v>1407.8</v>
      </c>
    </row>
    <row r="19" spans="2:6" ht="21.95" customHeight="1" x14ac:dyDescent="0.25">
      <c r="B19" s="1158"/>
      <c r="C19" s="460" t="s">
        <v>214</v>
      </c>
      <c r="D19" s="462"/>
      <c r="E19" s="463"/>
    </row>
    <row r="20" spans="2:6" ht="21.95" customHeight="1" x14ac:dyDescent="0.2">
      <c r="B20" s="1158"/>
      <c r="C20" s="464"/>
      <c r="D20" s="465"/>
      <c r="E20" s="468"/>
    </row>
    <row r="21" spans="2:6" ht="21.95" customHeight="1" x14ac:dyDescent="0.2">
      <c r="B21" s="1158" t="s">
        <v>215</v>
      </c>
      <c r="C21" s="460" t="s">
        <v>216</v>
      </c>
      <c r="D21" s="467" t="s">
        <v>217</v>
      </c>
      <c r="E21" s="468"/>
    </row>
    <row r="22" spans="2:6" ht="21.95" customHeight="1" x14ac:dyDescent="0.25">
      <c r="B22" s="1158"/>
      <c r="C22" s="460" t="s">
        <v>218</v>
      </c>
      <c r="D22" s="462">
        <v>7039</v>
      </c>
      <c r="E22" s="463">
        <f>SUM(D22*2)</f>
        <v>14078</v>
      </c>
    </row>
    <row r="23" spans="2:6" ht="21.95" customHeight="1" x14ac:dyDescent="0.2">
      <c r="B23" s="1158"/>
      <c r="C23" s="464"/>
      <c r="D23" s="465"/>
      <c r="E23" s="468"/>
    </row>
    <row r="24" spans="2:6" ht="21.95" customHeight="1" x14ac:dyDescent="0.2">
      <c r="B24" s="1158"/>
      <c r="C24" s="460" t="s">
        <v>219</v>
      </c>
      <c r="D24" s="467" t="s">
        <v>220</v>
      </c>
      <c r="E24" s="468"/>
    </row>
    <row r="25" spans="2:6" ht="21.95" customHeight="1" x14ac:dyDescent="0.25">
      <c r="B25" s="1158"/>
      <c r="C25" s="460" t="s">
        <v>221</v>
      </c>
      <c r="D25" s="462">
        <v>2346.33</v>
      </c>
      <c r="E25" s="463">
        <f>SUM(D25*2)</f>
        <v>4692.66</v>
      </c>
    </row>
    <row r="26" spans="2:6" ht="21.95" customHeight="1" x14ac:dyDescent="0.2">
      <c r="B26" s="1158"/>
      <c r="C26" s="464"/>
      <c r="D26" s="465"/>
      <c r="E26" s="468"/>
    </row>
    <row r="27" spans="2:6" ht="21.95" customHeight="1" x14ac:dyDescent="0.2">
      <c r="B27" s="1158"/>
      <c r="C27" s="460" t="s">
        <v>222</v>
      </c>
      <c r="D27" s="467" t="s">
        <v>212</v>
      </c>
      <c r="E27" s="468"/>
    </row>
    <row r="28" spans="2:6" ht="21.95" customHeight="1" x14ac:dyDescent="0.25">
      <c r="B28" s="1158"/>
      <c r="C28" s="460" t="s">
        <v>223</v>
      </c>
      <c r="D28" s="462">
        <v>703.9</v>
      </c>
      <c r="E28" s="463">
        <f>SUM(D28*2)</f>
        <v>1407.8</v>
      </c>
    </row>
    <row r="29" spans="2:6" ht="21.95" customHeight="1" thickBot="1" x14ac:dyDescent="0.3">
      <c r="B29" s="1159"/>
      <c r="C29" s="469" t="s">
        <v>224</v>
      </c>
      <c r="D29" s="470"/>
      <c r="E29" s="471"/>
    </row>
    <row r="30" spans="2:6" ht="22.5" customHeight="1" x14ac:dyDescent="0.15">
      <c r="B30" s="472"/>
      <c r="C30" s="1160" t="s">
        <v>330</v>
      </c>
      <c r="D30" s="1160"/>
      <c r="E30" s="1160"/>
    </row>
    <row r="31" spans="2:6" ht="28.5" customHeight="1" x14ac:dyDescent="0.15">
      <c r="B31" s="1132" t="s">
        <v>319</v>
      </c>
      <c r="C31" s="1132"/>
      <c r="D31" s="1132"/>
      <c r="E31" s="1132"/>
      <c r="F31" s="1132"/>
    </row>
    <row r="32" spans="2:6" ht="52.5" customHeight="1" x14ac:dyDescent="0.2">
      <c r="B32" s="1161"/>
      <c r="C32" s="1161"/>
      <c r="D32" s="1161"/>
      <c r="E32" s="1161"/>
    </row>
    <row r="33" spans="2:5" ht="15" customHeight="1" x14ac:dyDescent="0.2">
      <c r="B33" s="1162" t="s">
        <v>299</v>
      </c>
      <c r="C33" s="1162"/>
      <c r="D33" s="1162"/>
      <c r="E33" s="1162"/>
    </row>
    <row r="34" spans="2:5" ht="15" customHeight="1" x14ac:dyDescent="0.2">
      <c r="B34" s="1163" t="s">
        <v>300</v>
      </c>
      <c r="C34" s="1163"/>
      <c r="D34" s="1163"/>
      <c r="E34" s="1163"/>
    </row>
    <row r="35" spans="2:5" ht="15" customHeight="1" x14ac:dyDescent="0.25">
      <c r="B35" s="1139"/>
      <c r="C35" s="1139"/>
      <c r="D35" s="1139"/>
      <c r="E35" s="1139"/>
    </row>
    <row r="36" spans="2:5" ht="15.75" x14ac:dyDescent="0.25">
      <c r="B36" s="473"/>
      <c r="C36" s="474"/>
      <c r="D36" s="475"/>
      <c r="E36" s="475"/>
    </row>
  </sheetData>
  <sheetProtection deleteRows="0"/>
  <mergeCells count="18">
    <mergeCell ref="B35:E35"/>
    <mergeCell ref="B7:E7"/>
    <mergeCell ref="B8:C10"/>
    <mergeCell ref="D8:D10"/>
    <mergeCell ref="E8:E10"/>
    <mergeCell ref="B11:B20"/>
    <mergeCell ref="B21:B29"/>
    <mergeCell ref="C30:E30"/>
    <mergeCell ref="B31:F31"/>
    <mergeCell ref="B32:E32"/>
    <mergeCell ref="B33:E33"/>
    <mergeCell ref="B34:E34"/>
    <mergeCell ref="B6:E6"/>
    <mergeCell ref="C1:D1"/>
    <mergeCell ref="B2:E2"/>
    <mergeCell ref="B3:E3"/>
    <mergeCell ref="B4:E4"/>
    <mergeCell ref="B5:E5"/>
  </mergeCells>
  <pageMargins left="0.78740157480314965" right="0.19685039370078741" top="0" bottom="0.55118110236220474" header="0" footer="0.31496062992125984"/>
  <pageSetup paperSize="9" scale="6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21</vt:i4>
      </vt:variant>
      <vt:variant>
        <vt:lpstr>Intervalos nomeados</vt:lpstr>
      </vt:variant>
      <vt:variant>
        <vt:i4>16</vt:i4>
      </vt:variant>
    </vt:vector>
  </HeadingPairs>
  <TitlesOfParts>
    <vt:vector size="37" baseType="lpstr">
      <vt:lpstr>ANU2003</vt:lpstr>
      <vt:lpstr>ANU2004</vt:lpstr>
      <vt:lpstr>ANU2005</vt:lpstr>
      <vt:lpstr>FORMULA1.</vt:lpstr>
      <vt:lpstr>FORMULA2.</vt:lpstr>
      <vt:lpstr>FORMULA3</vt:lpstr>
      <vt:lpstr>FORMULA4</vt:lpstr>
      <vt:lpstr>ANU2011 (2)</vt:lpstr>
      <vt:lpstr>2014</vt:lpstr>
      <vt:lpstr>2015</vt:lpstr>
      <vt:lpstr>2016</vt:lpstr>
      <vt:lpstr>2017</vt:lpstr>
      <vt:lpstr>2018</vt:lpstr>
      <vt:lpstr>Planilha1</vt:lpstr>
      <vt:lpstr>2020</vt:lpstr>
      <vt:lpstr>PARCELA-DESCONTO</vt:lpstr>
      <vt:lpstr>DUODECIMO 2020</vt:lpstr>
      <vt:lpstr>parcela 2016</vt:lpstr>
      <vt:lpstr>ART</vt:lpstr>
      <vt:lpstr>TAXA</vt:lpstr>
      <vt:lpstr>MULTA</vt:lpstr>
      <vt:lpstr>'2014'!Area_de_impressao</vt:lpstr>
      <vt:lpstr>'2016'!Area_de_impressao</vt:lpstr>
      <vt:lpstr>'2020'!Area_de_impressao</vt:lpstr>
      <vt:lpstr>'ANU2004'!Area_de_impressao</vt:lpstr>
      <vt:lpstr>'ANU2005'!Area_de_impressao</vt:lpstr>
      <vt:lpstr>'ANU2011 (2)'!Area_de_impressao</vt:lpstr>
      <vt:lpstr>ART!Area_de_impressao</vt:lpstr>
      <vt:lpstr>'DUODECIMO 2020'!Area_de_impressao</vt:lpstr>
      <vt:lpstr>FORMULA1.!Area_de_impressao</vt:lpstr>
      <vt:lpstr>FORMULA2.!Area_de_impressao</vt:lpstr>
      <vt:lpstr>FORMULA3!Area_de_impressao</vt:lpstr>
      <vt:lpstr>FORMULA4!Area_de_impressao</vt:lpstr>
      <vt:lpstr>MULTA!Area_de_impressao</vt:lpstr>
      <vt:lpstr>'parcela 2016'!Area_de_impressao</vt:lpstr>
      <vt:lpstr>'PARCELA-DESCONTO'!Area_de_impressao</vt:lpstr>
      <vt:lpstr>TAXA!Area_de_impressao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usuariodcof</dc:creator>
  <cp:lastModifiedBy>VANDETE DE JESUS OLIVEIRA</cp:lastModifiedBy>
  <cp:lastPrinted>2019-12-18T14:50:51Z</cp:lastPrinted>
  <dcterms:created xsi:type="dcterms:W3CDTF">2007-10-14T11:48:41Z</dcterms:created>
  <dcterms:modified xsi:type="dcterms:W3CDTF">2019-12-20T18:56:21Z</dcterms:modified>
</cp:coreProperties>
</file>